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20" yWindow="-120" windowWidth="24240" windowHeight="13740"/>
  </bookViews>
  <sheets>
    <sheet name="приложение 2" sheetId="1" r:id="rId1"/>
    <sheet name="приложение 3" sheetId="2" r:id="rId2"/>
  </sheets>
  <definedNames>
    <definedName name="_xlnm._FilterDatabase" localSheetId="0" hidden="1">'приложение 2'!$A$7:$F$140</definedName>
    <definedName name="Z_03D0DDB9_3E2B_445E_B26D_09285D63C497_.wvu.FilterData" localSheetId="0" hidden="1">'приложение 2'!$A$7:$F$92</definedName>
    <definedName name="Z_184D3176_FFF6_4E91_A7DC_D63418B7D0F5_.wvu.FilterData" localSheetId="0" hidden="1">'приложение 2'!$A$7:$F$92</definedName>
    <definedName name="Z_2547B61A_57D8_45C6_87E4_2B595BD241A2_.wvu.FilterData" localSheetId="0" hidden="1">'приложение 2'!$A$7:$F$92</definedName>
    <definedName name="Z_2547B61A_57D8_45C6_87E4_2B595BD241A2_.wvu.PrintArea" localSheetId="0" hidden="1">'приложение 2'!$A$5:$F$92</definedName>
    <definedName name="Z_2547B61A_57D8_45C6_87E4_2B595BD241A2_.wvu.PrintTitles" localSheetId="0" hidden="1">'приложение 2'!$8:$9</definedName>
    <definedName name="Z_265E4B74_F87F_4C11_8F36_BD3184BC15DF_.wvu.FilterData" localSheetId="0" hidden="1">'приложение 2'!$A$7:$F$92</definedName>
    <definedName name="Z_265E4B74_F87F_4C11_8F36_BD3184BC15DF_.wvu.PrintArea" localSheetId="0" hidden="1">'приложение 2'!$A$5:$F$92</definedName>
    <definedName name="Z_2CC5DC23_D108_4C62_8D9C_2D339D918FB9_.wvu.FilterData" localSheetId="0" hidden="1">'приложение 2'!$A$7:$F$92</definedName>
    <definedName name="Z_2E862F6B_6B0A_40BB_944E_0C7992DC3BBB_.wvu.FilterData" localSheetId="0" hidden="1">'приложение 2'!$A$7:$F$92</definedName>
    <definedName name="Z_2F1631EB_A97E_4E43_940D_BBAD4300E79F_.wvu.FilterData" localSheetId="0" hidden="1">'приложение 2'!$A$7:$F$92</definedName>
    <definedName name="Z_4CB2AD8A_1395_4EEB_B6E5_ACA1429CF0DB_.wvu.Cols" localSheetId="0" hidden="1">'приложение 2'!#REF!</definedName>
    <definedName name="Z_4CB2AD8A_1395_4EEB_B6E5_ACA1429CF0DB_.wvu.FilterData" localSheetId="0" hidden="1">'приложение 2'!$A$7:$F$92</definedName>
    <definedName name="Z_4CB2AD8A_1395_4EEB_B6E5_ACA1429CF0DB_.wvu.PrintArea" localSheetId="0" hidden="1">'приложение 2'!$A$5:$F$92</definedName>
    <definedName name="Z_4CB2AD8A_1395_4EEB_B6E5_ACA1429CF0DB_.wvu.PrintTitles" localSheetId="0" hidden="1">'приложение 2'!$8:$9</definedName>
    <definedName name="Z_5271CAE7_4D6C_40AB_9A03_5EFB6EFB80FA_.wvu.Cols" localSheetId="0" hidden="1">'приложение 2'!#REF!</definedName>
    <definedName name="Z_5271CAE7_4D6C_40AB_9A03_5EFB6EFB80FA_.wvu.FilterData" localSheetId="0" hidden="1">'приложение 2'!$A$7:$F$92</definedName>
    <definedName name="Z_5271CAE7_4D6C_40AB_9A03_5EFB6EFB80FA_.wvu.PrintArea" localSheetId="0" hidden="1">'приложение 2'!$A$5:$F$92</definedName>
    <definedName name="Z_599A55F8_3816_4A95_B2A0_7EE8B30830DF_.wvu.FilterData" localSheetId="0" hidden="1">'приложение 2'!$A$7:$F$92</definedName>
    <definedName name="Z_599A55F8_3816_4A95_B2A0_7EE8B30830DF_.wvu.PrintArea" localSheetId="0" hidden="1">'приложение 2'!$A$5:$F$92</definedName>
    <definedName name="Z_62BA1D30_83D4_405C_B38E_4A6036DCDF7D_.wvu.Cols" localSheetId="0" hidden="1">'приложение 2'!#REF!</definedName>
    <definedName name="Z_62BA1D30_83D4_405C_B38E_4A6036DCDF7D_.wvu.FilterData" localSheetId="0" hidden="1">'приложение 2'!$A$7:$F$92</definedName>
    <definedName name="Z_62BA1D30_83D4_405C_B38E_4A6036DCDF7D_.wvu.PrintArea" localSheetId="0" hidden="1">'приложение 2'!$A$5:$F$92</definedName>
    <definedName name="Z_7955679F_E0D3_4A07_867E_D6B8BAC7D862_.wvu.FilterData" localSheetId="0" hidden="1">'приложение 2'!$A$7:$F$92</definedName>
    <definedName name="Z_7C0ABF66_8B0F_48ED_A269_F91E2B0FF96C_.wvu.FilterData" localSheetId="0" hidden="1">'приложение 2'!$A$7:$F$92</definedName>
    <definedName name="Z_91381939_8F12_4242_9E30_D1FC0A7B5CCF_.wvu.FilterData" localSheetId="0" hidden="1">'приложение 2'!$A$7:$F$92</definedName>
    <definedName name="Z_949DCF8A_4B6C_48DC_A0AF_1508759F4E2C_.wvu.FilterData" localSheetId="0" hidden="1">'приложение 2'!$A$7:$F$92</definedName>
    <definedName name="Z_9AE4E90B_95AD_4E92_80AE_724EF4B3642C_.wvu.FilterData" localSheetId="0" hidden="1">'приложение 2'!$A$7:$F$92</definedName>
    <definedName name="Z_9AE4E90B_95AD_4E92_80AE_724EF4B3642C_.wvu.PrintArea" localSheetId="0" hidden="1">'приложение 2'!$A$5:$F$92</definedName>
    <definedName name="Z_A79CDC70_8466_49CB_8C49_C52C08F5C2C3_.wvu.FilterData" localSheetId="0" hidden="1">'приложение 2'!$A$7:$F$92</definedName>
    <definedName name="Z_A79CDC70_8466_49CB_8C49_C52C08F5C2C3_.wvu.PrintArea" localSheetId="0" hidden="1">'приложение 2'!$A$5:$F$92</definedName>
    <definedName name="Z_A79CDC70_8466_49CB_8C49_C52C08F5C2C3_.wvu.PrintTitles" localSheetId="0" hidden="1">'приложение 2'!$8:$9</definedName>
    <definedName name="Z_B3397BCA_1277_4868_806F_2E68EFD73FCF_.wvu.Cols" localSheetId="0" hidden="1">'приложение 2'!#REF!</definedName>
    <definedName name="Z_B3397BCA_1277_4868_806F_2E68EFD73FCF_.wvu.FilterData" localSheetId="0" hidden="1">'приложение 2'!$A$7:$F$92</definedName>
    <definedName name="Z_B3397BCA_1277_4868_806F_2E68EFD73FCF_.wvu.PrintArea" localSheetId="0" hidden="1">'приложение 2'!$A$5:$F$92</definedName>
    <definedName name="Z_B3397BCA_1277_4868_806F_2E68EFD73FCF_.wvu.PrintTitles" localSheetId="0" hidden="1">'приложение 2'!$8:$9</definedName>
    <definedName name="Z_B3ADB1FC_7237_4F79_A98A_9A3A728E8FB8_.wvu.FilterData" localSheetId="0" hidden="1">'приложение 2'!$A$7:$F$92</definedName>
    <definedName name="Z_C0DCEFD6_4378_4196_8A52_BBAE8937CBA3_.wvu.Cols" localSheetId="0" hidden="1">'приложение 2'!#REF!</definedName>
    <definedName name="Z_C0DCEFD6_4378_4196_8A52_BBAE8937CBA3_.wvu.FilterData" localSheetId="0" hidden="1">'приложение 2'!$A$7:$F$92</definedName>
    <definedName name="Z_C0DCEFD6_4378_4196_8A52_BBAE8937CBA3_.wvu.PrintArea" localSheetId="0" hidden="1">'приложение 2'!$A$5:$F$92</definedName>
    <definedName name="Z_C0DCEFD6_4378_4196_8A52_BBAE8937CBA3_.wvu.Rows" localSheetId="0" hidden="1">'приложение 2'!#REF!</definedName>
    <definedName name="Z_D2D64AF3_EF16_419B_92B9_C61E316636B4_.wvu.FilterData" localSheetId="0" hidden="1">'приложение 2'!$A$7:$F$92</definedName>
    <definedName name="Z_D2D64AF3_EF16_419B_92B9_C61E316636B4_.wvu.PrintArea" localSheetId="0" hidden="1">'приложение 2'!$A$5:$F$92</definedName>
    <definedName name="Z_D2D64AF3_EF16_419B_92B9_C61E316636B4_.wvu.PrintTitles" localSheetId="0" hidden="1">'приложение 2'!$8:$9</definedName>
    <definedName name="Z_D2D64AF3_EF16_419B_92B9_C61E316636B4_.wvu.Rows" localSheetId="0" hidden="1">'приложение 2'!#REF!</definedName>
    <definedName name="Z_E73FB2C8_8889_4BC1_B42C_BB4285892FAC_.wvu.Cols" localSheetId="0" hidden="1">'приложение 2'!#REF!</definedName>
    <definedName name="Z_E73FB2C8_8889_4BC1_B42C_BB4285892FAC_.wvu.FilterData" localSheetId="0" hidden="1">'приложение 2'!$A$7:$F$92</definedName>
    <definedName name="Z_E73FB2C8_8889_4BC1_B42C_BB4285892FAC_.wvu.PrintArea" localSheetId="0" hidden="1">'приложение 2'!$A$5:$F$92</definedName>
    <definedName name="Z_E73FB2C8_8889_4BC1_B42C_BB4285892FAC_.wvu.PrintTitles" localSheetId="0" hidden="1">'приложение 2'!$8:$9</definedName>
    <definedName name="_xlnm.Print_Area" localSheetId="0">'приложение 2'!$A$1:$G$140</definedName>
    <definedName name="_xlnm.Print_Area" localSheetId="1">'приложение 3'!$A$1:$D$27</definedName>
  </definedNames>
  <calcPr calcId="124519"/>
  <customWorkbookViews>
    <customWorkbookView name="Администратор - Личное представление" guid="{C0DCEFD6-4378-4196-8A52-BBAE8937CBA3}" mergeInterval="0" personalView="1" maximized="1" windowWidth="1362" windowHeight="562" activeSheetId="1"/>
    <customWorkbookView name="user - Личное представление" guid="{9AE4E90B-95AD-4E92-80AE-724EF4B3642C}" mergeInterval="0" personalView="1" maximized="1" xWindow="1" yWindow="1" windowWidth="1916" windowHeight="811" activeSheetId="1"/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1 - Личное представление" guid="{D2D64AF3-EF16-419B-92B9-C61E316636B4}" mergeInterval="0" personalView="1" maximized="1" windowWidth="1276" windowHeight="80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5" i="1"/>
  <c r="G77"/>
  <c r="G17"/>
  <c r="G130"/>
  <c r="G129" s="1"/>
  <c r="G128" s="1"/>
  <c r="G122" l="1"/>
  <c r="G121" s="1"/>
  <c r="G88"/>
  <c r="G75"/>
  <c r="G71"/>
  <c r="G59"/>
  <c r="G24"/>
  <c r="G74" l="1"/>
  <c r="G58"/>
  <c r="G115"/>
  <c r="G114" s="1"/>
  <c r="G94" l="1"/>
  <c r="G93" s="1"/>
  <c r="G133" l="1"/>
  <c r="G132" s="1"/>
  <c r="G119"/>
  <c r="G118" s="1"/>
  <c r="G113" s="1"/>
  <c r="G111"/>
  <c r="G110" s="1"/>
  <c r="G107"/>
  <c r="G106" s="1"/>
  <c r="G105" s="1"/>
  <c r="G103"/>
  <c r="G102" s="1"/>
  <c r="G101" s="1"/>
  <c r="G99"/>
  <c r="G98" s="1"/>
  <c r="G97" s="1"/>
  <c r="G87"/>
  <c r="G86" s="1"/>
  <c r="G84"/>
  <c r="G83" s="1"/>
  <c r="G82" s="1"/>
  <c r="G81" s="1"/>
  <c r="G70"/>
  <c r="G65"/>
  <c r="G64" s="1"/>
  <c r="G63" s="1"/>
  <c r="G62" s="1"/>
  <c r="D16" i="2" s="1"/>
  <c r="G55" i="1"/>
  <c r="G54" s="1"/>
  <c r="G53" s="1"/>
  <c r="G47"/>
  <c r="G46" s="1"/>
  <c r="G42"/>
  <c r="G41" s="1"/>
  <c r="G38"/>
  <c r="G37" s="1"/>
  <c r="G33"/>
  <c r="G32" s="1"/>
  <c r="G29"/>
  <c r="G28" s="1"/>
  <c r="G23"/>
  <c r="G16"/>
  <c r="G15" s="1"/>
  <c r="G14" s="1"/>
  <c r="G127" l="1"/>
  <c r="G126" s="1"/>
  <c r="G125" s="1"/>
  <c r="D26" i="2" s="1"/>
  <c r="G80" i="1"/>
  <c r="G22"/>
  <c r="G69"/>
  <c r="G68" s="1"/>
  <c r="G67" s="1"/>
  <c r="D17" i="2" s="1"/>
  <c r="G36" i="1"/>
  <c r="G13"/>
  <c r="G139"/>
  <c r="D14" i="2" l="1"/>
  <c r="G79" i="1"/>
  <c r="D20" i="2"/>
  <c r="D19" s="1"/>
  <c r="G92" i="1"/>
  <c r="G91" s="1"/>
  <c r="G138"/>
  <c r="G90" l="1"/>
  <c r="D23" i="2"/>
  <c r="G137" i="1"/>
  <c r="D22" i="2" l="1"/>
  <c r="G136" i="1"/>
  <c r="G135" l="1"/>
  <c r="D27" i="2" s="1"/>
  <c r="D25" l="1"/>
  <c r="G124" i="1"/>
  <c r="G51" l="1"/>
  <c r="G50" s="1"/>
  <c r="G45" s="1"/>
  <c r="G21" l="1"/>
  <c r="G20" s="1"/>
  <c r="G12" l="1"/>
  <c r="G11" s="1"/>
  <c r="D15" i="2"/>
  <c r="D13" s="1"/>
  <c r="D11" s="1"/>
  <c r="G10" i="1" l="1"/>
</calcChain>
</file>

<file path=xl/sharedStrings.xml><?xml version="1.0" encoding="utf-8"?>
<sst xmlns="http://schemas.openxmlformats.org/spreadsheetml/2006/main" count="773" uniqueCount="136">
  <si>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</si>
  <si>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</si>
  <si>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</si>
  <si>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</si>
  <si>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</si>
  <si>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</si>
  <si>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</si>
  <si>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</si>
  <si>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</si>
  <si>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</si>
  <si>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</si>
  <si>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</si>
  <si>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</si>
  <si>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</si>
  <si>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</si>
  <si>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</si>
  <si>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</si>
  <si>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</si>
  <si>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</si>
  <si>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</si>
  <si>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</si>
  <si>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</si>
  <si>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</si>
  <si>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Непрограммные направления деятельности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</si>
  <si>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</si>
  <si>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</si>
  <si>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</si>
  <si>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</si>
  <si>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</si>
  <si>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</si>
  <si>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</si>
  <si>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</si>
  <si>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</si>
  <si>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</si>
  <si>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</si>
  <si>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</si>
  <si>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</si>
  <si>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</si>
  <si>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</si>
  <si>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</si>
  <si>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</si>
  <si>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</si>
  <si>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</si>
  <si>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</si>
  <si>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</si>
  <si>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</si>
  <si>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</si>
  <si>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</si>
  <si>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Функционирование высшего должностного лица субъекта Российской Федерации и муниципального образования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</si>
  <si>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</si>
  <si>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</si>
  <si>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</si>
  <si>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</si>
  <si>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06</t>
  </si>
  <si>
    <t>Администрация сельского поселения "Чикшино"</t>
  </si>
  <si>
    <t>926</t>
  </si>
  <si>
    <t>ОБЩЕГОСУДАРСТВЕННЫЕ ВОПРОСЫ</t>
  </si>
  <si>
    <t>853</t>
  </si>
  <si>
    <t>99 0 00 00000</t>
  </si>
  <si>
    <t>99 0 00 02010</t>
  </si>
  <si>
    <t>99 0 00 02040</t>
  </si>
  <si>
    <t>99 0 00 02110</t>
  </si>
  <si>
    <t>99 0 00  02110</t>
  </si>
  <si>
    <t>99 0 00 73150</t>
  </si>
  <si>
    <t>99 0 00 51180</t>
  </si>
  <si>
    <t>99 0 00 03010</t>
  </si>
  <si>
    <t>Уплата налога на имущество организаций и земельного налога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</si>
  <si>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</si>
  <si>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</si>
  <si>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</si>
  <si>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852</t>
  </si>
  <si>
    <t>Фонд оплаты труда государственных (муниципальных) органов</t>
  </si>
  <si>
    <t>111</t>
  </si>
  <si>
    <t>119</t>
  </si>
  <si>
    <t>Фонд оплаты труда учреждений</t>
  </si>
  <si>
    <t>Уплата иных платежей</t>
  </si>
  <si>
    <t>110</t>
  </si>
  <si>
    <t>Расходы на выплаты персоналу казенных учреждений</t>
  </si>
  <si>
    <t xml:space="preserve">Прочая закупка товаров, работ и услуг 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</si>
  <si>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</si>
  <si>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99 0 00 91050</t>
  </si>
  <si>
    <t>Закупка товаров, работ и услуг для обеспечения государственных (муниципальных) нужд</t>
  </si>
  <si>
    <t>99 0 00 91040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</si>
  <si>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</si>
  <si>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Обеспечение деятельности финансовых, налоговых и таможенных органов и органов финансового (финансово-бюджетного) надзора
</t>
  </si>
  <si>
    <t>Закупка энергетических ресурсов</t>
  </si>
  <si>
    <t>247</t>
  </si>
  <si>
    <t>Закупка товаров, работ и услуг для  обеспечения государственных (муниципальных) нужд</t>
  </si>
  <si>
    <t>Уплата прочих налогов, сборов</t>
  </si>
  <si>
    <t>99 0 00 91060</t>
  </si>
  <si>
    <t>Иные межбюджетные трансферты, предоставляемые на реализацию мероприятий по решению вопросов местного значения поселений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</si>
  <si>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</si>
  <si>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</si>
  <si>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поселениям из бюджета муниципального образования муниципального района «Печора» на оплату энергетических ресурсов уличного освещения</t>
  </si>
  <si>
    <t>Уличное освещение</t>
  </si>
  <si>
    <t>Прочие мероприятия по благоустройству  поселений</t>
  </si>
  <si>
    <t>99 0 00 25510</t>
  </si>
  <si>
    <t>99 0 00 25540</t>
  </si>
  <si>
    <t>Социальное обеспечение населения</t>
  </si>
  <si>
    <t>Социальная поддержка населения</t>
  </si>
  <si>
    <t>99 0 00 63130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</si>
  <si>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</si>
  <si>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</si>
  <si>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</si>
  <si>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</si>
  <si>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Приложение 2</t>
  </si>
  <si>
    <t>тыс.рублей</t>
  </si>
  <si>
    <t>Рз</t>
  </si>
  <si>
    <t>Пр</t>
  </si>
  <si>
    <t>Кассовое исполнения</t>
  </si>
  <si>
    <t>ВСЕГО: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</si>
  <si>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</si>
  <si>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</si>
  <si>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</si>
  <si>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Национальная безопасность и правоохранительная деятельность </t>
  </si>
  <si>
    <t>Жилищно-коммунальное хозяйство</t>
  </si>
  <si>
    <t>Социальная политика</t>
  </si>
  <si>
    <t>Кассовое исполнение</t>
  </si>
  <si>
    <t>тыс. рублей</t>
  </si>
  <si>
    <t>Субсидии поселениям из бюджета муниципального образования муниципального района «Печора» на содержание улично-дорожной сети в границах поселений</t>
  </si>
  <si>
    <t xml:space="preserve">к решению Совета сельского поселения "Чикшино" </t>
  </si>
  <si>
    <t xml:space="preserve"> к  решению Совета сельского поселения "Чикшино"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</si>
  <si>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</si>
  <si>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99 0 00 15320</t>
  </si>
  <si>
    <t>Мероприятия по обеспечению надлежащего состояния источников противопожарного водоснабжения на территории поселений</t>
  </si>
  <si>
    <t>831</t>
  </si>
  <si>
    <t>830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</si>
  <si>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</si>
  <si>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</si>
  <si>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Доплаты к пенсиям, дополнительное пенсионное обеспечение</t>
  </si>
  <si>
    <t>99 0 00 63110</t>
  </si>
  <si>
    <t>РАСХОДЫ БЮДЖЕТА МУНИЦИПАЛЬНОГО ОБРАЗОВАНИЯ СЕЛЬСКОГО ПОСЕЛЕНИЯ "ЧИКШИНО" ЗА 2024 ГОД ПО РАЗДЕЛАМ, ПОДРАЗДЕЛАМ  КЛАССИФИКАЦИИ РАСХОДОВ БЮДЖЕТОВ РОССИЙСКОЙ ФЕДЕРАЦИИ</t>
  </si>
  <si>
    <t xml:space="preserve">Расходы бюджета муниципального образования сельского поселения "Чикшино" за 2024 год по ведомственной структуре расходов бюджета муниципального образования сельского поселения "Чикшино"     </t>
  </si>
  <si>
    <t>Приложение 3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</si>
  <si>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</si>
  <si>
    <t>от  30 апреля 2025 года № 4-27/92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</si>
</sst>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_-* #,##0.0_р_._-;\-\ #,##0.0_р_._-;_-* &quot;-&quot;_р_._-;_-@_-"/>
  </numFmts>
  <fonts count="15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BEEF3"/>
        <bgColor indexed="26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13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49" fontId="7" fillId="3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7" fillId="6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/>
    </xf>
    <xf numFmtId="49" fontId="8" fillId="5" borderId="1" xfId="0" applyNumberFormat="1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49" fontId="6" fillId="6" borderId="1" xfId="0" applyNumberFormat="1" applyFont="1" applyFill="1" applyBorder="1" applyAlignment="1">
      <alignment horizontal="center" vertical="center"/>
    </xf>
    <xf numFmtId="166" fontId="6" fillId="6" borderId="1" xfId="0" applyNumberFormat="1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vertical="top" wrapText="1"/>
    </xf>
    <xf numFmtId="166" fontId="6" fillId="0" borderId="1" xfId="0" applyNumberFormat="1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right"/>
    </xf>
    <xf numFmtId="49" fontId="6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 applyProtection="1">
      <alignment horizontal="left" vertical="top" wrapText="1"/>
    </xf>
    <xf numFmtId="0" fontId="6" fillId="6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right"/>
    </xf>
    <xf numFmtId="0" fontId="9" fillId="6" borderId="1" xfId="0" applyNumberFormat="1" applyFont="1" applyFill="1" applyBorder="1" applyAlignment="1">
      <alignment horizontal="justify" vertical="top" wrapText="1"/>
    </xf>
    <xf numFmtId="166" fontId="6" fillId="6" borderId="2" xfId="0" applyNumberFormat="1" applyFont="1" applyFill="1" applyBorder="1" applyAlignment="1">
      <alignment horizontal="right"/>
    </xf>
    <xf numFmtId="166" fontId="6" fillId="3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49" fontId="6" fillId="9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justify" vertical="top" wrapText="1"/>
    </xf>
    <xf numFmtId="0" fontId="7" fillId="3" borderId="2" xfId="0" applyNumberFormat="1" applyFont="1" applyFill="1" applyBorder="1" applyAlignment="1">
      <alignment horizontal="justify" vertical="top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166" fontId="6" fillId="3" borderId="2" xfId="0" applyNumberFormat="1" applyFont="1" applyFill="1" applyBorder="1" applyAlignment="1">
      <alignment horizontal="right"/>
    </xf>
    <xf numFmtId="0" fontId="7" fillId="6" borderId="2" xfId="0" applyNumberFormat="1" applyFont="1" applyFill="1" applyBorder="1" applyAlignment="1">
      <alignment horizontal="justify" vertical="top" wrapText="1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167" fontId="6" fillId="6" borderId="2" xfId="0" applyNumberFormat="1" applyFont="1" applyFill="1" applyBorder="1" applyAlignment="1"/>
    <xf numFmtId="0" fontId="11" fillId="0" borderId="0" xfId="0" applyFont="1"/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/>
    </xf>
    <xf numFmtId="165" fontId="11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165" fontId="11" fillId="0" borderId="3" xfId="0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/>
    </xf>
    <xf numFmtId="0" fontId="13" fillId="0" borderId="3" xfId="0" applyFont="1" applyBorder="1" applyAlignment="1">
      <alignment wrapText="1"/>
    </xf>
    <xf numFmtId="0" fontId="12" fillId="0" borderId="3" xfId="0" applyFont="1" applyFill="1" applyBorder="1" applyAlignment="1">
      <alignment horizontal="left" vertical="top"/>
    </xf>
    <xf numFmtId="165" fontId="12" fillId="0" borderId="3" xfId="0" applyNumberFormat="1" applyFont="1" applyFill="1" applyBorder="1" applyAlignment="1">
      <alignment vertical="top"/>
    </xf>
    <xf numFmtId="168" fontId="12" fillId="0" borderId="3" xfId="0" applyNumberFormat="1" applyFont="1" applyFill="1" applyBorder="1" applyAlignment="1">
      <alignment vertical="top"/>
    </xf>
    <xf numFmtId="0" fontId="11" fillId="0" borderId="3" xfId="0" applyFont="1" applyFill="1" applyBorder="1" applyAlignment="1">
      <alignment horizontal="left" vertical="top"/>
    </xf>
    <xf numFmtId="168" fontId="11" fillId="0" borderId="3" xfId="0" applyNumberFormat="1" applyFont="1" applyFill="1" applyBorder="1" applyAlignment="1">
      <alignment vertical="top"/>
    </xf>
    <xf numFmtId="0" fontId="12" fillId="0" borderId="3" xfId="0" applyFont="1" applyFill="1" applyBorder="1" applyAlignment="1">
      <alignment horizontal="left" vertical="top" wrapText="1"/>
    </xf>
    <xf numFmtId="165" fontId="12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165" fontId="11" fillId="0" borderId="3" xfId="0" applyNumberFormat="1" applyFont="1" applyFill="1" applyBorder="1" applyAlignment="1">
      <alignment horizontal="center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168" fontId="11" fillId="0" borderId="3" xfId="0" applyNumberFormat="1" applyFont="1" applyFill="1" applyBorder="1" applyAlignment="1">
      <alignment horizontal="right" vertical="top"/>
    </xf>
    <xf numFmtId="49" fontId="12" fillId="2" borderId="3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166" fontId="6" fillId="2" borderId="1" xfId="0" applyNumberFormat="1" applyFont="1" applyFill="1" applyBorder="1" applyAlignment="1">
      <alignment horizontal="right" vertical="center"/>
    </xf>
    <xf numFmtId="0" fontId="9" fillId="6" borderId="1" xfId="0" applyNumberFormat="1" applyFont="1" applyFill="1" applyBorder="1" applyAlignment="1">
      <alignment horizontal="justify" vertical="center" wrapText="1"/>
    </xf>
    <xf numFmtId="166" fontId="6" fillId="7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/>
    </xf>
    <xf numFmtId="2" fontId="7" fillId="0" borderId="1" xfId="0" applyNumberFormat="1" applyFont="1" applyFill="1" applyBorder="1" applyAlignment="1">
      <alignment horizontal="justify" vertical="top" wrapText="1"/>
    </xf>
    <xf numFmtId="2" fontId="6" fillId="3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>
      <alignment horizontal="justify" vertical="top" wrapText="1"/>
    </xf>
    <xf numFmtId="0" fontId="1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 vertical="center"/>
    </xf>
    <xf numFmtId="0" fontId="8" fillId="0" borderId="0" xfId="0" applyFont="1" applyFill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DBEEF3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showGridLines="0" tabSelected="1" showRuler="0" view="pageBreakPreview" zoomScaleNormal="110" zoomScaleSheetLayoutView="100" workbookViewId="0">
      <pane ySplit="8" topLeftCell="A48" activePane="bottomLeft" state="frozenSplit"/>
      <selection pane="bottomLeft" activeCell="A6" sqref="A6:G6"/>
    </sheetView>
  </sheetViews>
  <sheetFormatPr defaultRowHeight="12.75"/>
  <cols>
    <col min="1" max="1" width="59.42578125" customWidth="1"/>
    <col min="2" max="2" width="6.85546875" customWidth="1"/>
    <col min="3" max="3" width="6.140625" customWidth="1"/>
    <col min="4" max="4" width="7.5703125" customWidth="1"/>
    <col min="5" max="5" width="14.28515625" customWidth="1"/>
    <col min="6" max="6" width="6.42578125" customWidth="1"/>
    <col min="7" max="7" width="14.85546875" customWidth="1"/>
  </cols>
  <sheetData>
    <row r="1" spans="1:7" ht="15.75">
      <c r="A1" s="5"/>
      <c r="B1" s="5"/>
      <c r="C1" s="5"/>
      <c r="D1" s="108"/>
      <c r="E1" s="125" t="s">
        <v>105</v>
      </c>
      <c r="F1" s="125"/>
      <c r="G1" s="125"/>
    </row>
    <row r="2" spans="1:7" ht="15.75" customHeight="1">
      <c r="A2" s="5"/>
      <c r="B2" s="130" t="s">
        <v>121</v>
      </c>
      <c r="C2" s="130"/>
      <c r="D2" s="130"/>
      <c r="E2" s="130"/>
      <c r="F2" s="130"/>
      <c r="G2" s="130"/>
    </row>
    <row r="3" spans="1:7" ht="15.75">
      <c r="A3" s="5"/>
      <c r="B3" s="5"/>
      <c r="C3" s="131" t="s">
        <v>135</v>
      </c>
      <c r="D3" s="131"/>
      <c r="E3" s="131"/>
      <c r="F3" s="131"/>
      <c r="G3" s="131"/>
    </row>
    <row r="4" spans="1:7" ht="15">
      <c r="A4" s="5"/>
      <c r="B4" s="5"/>
      <c r="C4" s="5"/>
      <c r="D4" s="5"/>
      <c r="E4" s="67"/>
      <c r="F4" s="67"/>
      <c r="G4" s="67"/>
    </row>
    <row r="5" spans="1:7" ht="13.5" customHeight="1">
      <c r="A5" s="3"/>
      <c r="B5" s="3"/>
      <c r="C5" s="3"/>
      <c r="D5" s="3"/>
      <c r="E5" s="3"/>
      <c r="F5" s="3"/>
      <c r="G5" s="4"/>
    </row>
    <row r="6" spans="1:7" ht="60.75" customHeight="1">
      <c r="A6" s="126" t="s">
        <v>132</v>
      </c>
      <c r="B6" s="126"/>
      <c r="C6" s="126"/>
      <c r="D6" s="126"/>
      <c r="E6" s="126"/>
      <c r="F6" s="126"/>
      <c r="G6" s="126"/>
    </row>
    <row r="7" spans="1:7" ht="15">
      <c r="A7" s="2"/>
      <c r="B7" s="2"/>
      <c r="C7" s="2"/>
      <c r="D7" s="2"/>
      <c r="E7" s="2"/>
      <c r="F7" s="2"/>
      <c r="G7" s="109" t="s">
        <v>118</v>
      </c>
    </row>
    <row r="8" spans="1:7" ht="41.25" customHeight="1">
      <c r="A8" s="127" t="s">
        <v>0</v>
      </c>
      <c r="B8" s="127" t="s">
        <v>1</v>
      </c>
      <c r="C8" s="129" t="s">
        <v>2</v>
      </c>
      <c r="D8" s="129"/>
      <c r="E8" s="127" t="s">
        <v>5</v>
      </c>
      <c r="F8" s="127" t="s">
        <v>6</v>
      </c>
      <c r="G8" s="127" t="s">
        <v>117</v>
      </c>
    </row>
    <row r="9" spans="1:7" ht="15.75">
      <c r="A9" s="128"/>
      <c r="B9" s="128"/>
      <c r="C9" s="110" t="s">
        <v>3</v>
      </c>
      <c r="D9" s="110" t="s">
        <v>4</v>
      </c>
      <c r="E9" s="128"/>
      <c r="F9" s="128"/>
      <c r="G9" s="128"/>
    </row>
    <row r="10" spans="1:7" ht="14.25">
      <c r="A10" s="22" t="s">
        <v>13</v>
      </c>
      <c r="B10" s="22"/>
      <c r="C10" s="22"/>
      <c r="D10" s="22"/>
      <c r="E10" s="22"/>
      <c r="F10" s="22"/>
      <c r="G10" s="23">
        <f t="shared" ref="G10" si="0">G11</f>
        <v>9836.0999999999985</v>
      </c>
    </row>
    <row r="11" spans="1:7" s="1" customFormat="1" ht="14.25">
      <c r="A11" s="24" t="s">
        <v>54</v>
      </c>
      <c r="B11" s="25" t="s">
        <v>55</v>
      </c>
      <c r="C11" s="25" t="s">
        <v>7</v>
      </c>
      <c r="D11" s="25" t="s">
        <v>7</v>
      </c>
      <c r="E11" s="25" t="s">
        <v>7</v>
      </c>
      <c r="F11" s="25" t="s">
        <v>7</v>
      </c>
      <c r="G11" s="26">
        <f>G12+G79+G90+G124</f>
        <v>9836.0999999999985</v>
      </c>
    </row>
    <row r="12" spans="1:7" ht="14.25">
      <c r="A12" s="27" t="s">
        <v>56</v>
      </c>
      <c r="B12" s="28" t="s">
        <v>55</v>
      </c>
      <c r="C12" s="28" t="s">
        <v>8</v>
      </c>
      <c r="D12" s="28" t="s">
        <v>16</v>
      </c>
      <c r="E12" s="28" t="s">
        <v>7</v>
      </c>
      <c r="F12" s="28" t="s">
        <v>7</v>
      </c>
      <c r="G12" s="29">
        <f>G13+G20+G62+G67</f>
        <v>7453.7</v>
      </c>
    </row>
    <row r="13" spans="1:7" ht="30">
      <c r="A13" s="30" t="s">
        <v>48</v>
      </c>
      <c r="B13" s="31" t="s">
        <v>55</v>
      </c>
      <c r="C13" s="31" t="s">
        <v>8</v>
      </c>
      <c r="D13" s="31" t="s">
        <v>12</v>
      </c>
      <c r="E13" s="31"/>
      <c r="F13" s="31"/>
      <c r="G13" s="32">
        <f t="shared" ref="G13:G16" si="1">G14</f>
        <v>967.8</v>
      </c>
    </row>
    <row r="14" spans="1:7" ht="15">
      <c r="A14" s="33" t="s">
        <v>23</v>
      </c>
      <c r="B14" s="16" t="s">
        <v>55</v>
      </c>
      <c r="C14" s="34">
        <v>1</v>
      </c>
      <c r="D14" s="34">
        <v>2</v>
      </c>
      <c r="E14" s="11" t="s">
        <v>58</v>
      </c>
      <c r="F14" s="16" t="s">
        <v>7</v>
      </c>
      <c r="G14" s="35">
        <f>G15</f>
        <v>967.8</v>
      </c>
    </row>
    <row r="15" spans="1:7" ht="15">
      <c r="A15" s="14" t="s">
        <v>43</v>
      </c>
      <c r="B15" s="8" t="s">
        <v>55</v>
      </c>
      <c r="C15" s="8" t="s">
        <v>8</v>
      </c>
      <c r="D15" s="8" t="s">
        <v>12</v>
      </c>
      <c r="E15" s="11" t="s">
        <v>59</v>
      </c>
      <c r="F15" s="8" t="s">
        <v>7</v>
      </c>
      <c r="G15" s="36">
        <f>G16</f>
        <v>967.8</v>
      </c>
    </row>
    <row r="16" spans="1:7" ht="60">
      <c r="A16" s="14" t="s">
        <v>38</v>
      </c>
      <c r="B16" s="8" t="s">
        <v>55</v>
      </c>
      <c r="C16" s="8" t="s">
        <v>8</v>
      </c>
      <c r="D16" s="8" t="s">
        <v>12</v>
      </c>
      <c r="E16" s="11" t="s">
        <v>59</v>
      </c>
      <c r="F16" s="8" t="s">
        <v>39</v>
      </c>
      <c r="G16" s="36">
        <f t="shared" si="1"/>
        <v>967.8</v>
      </c>
    </row>
    <row r="17" spans="1:7" ht="30">
      <c r="A17" s="14" t="s">
        <v>40</v>
      </c>
      <c r="B17" s="8" t="s">
        <v>55</v>
      </c>
      <c r="C17" s="8" t="s">
        <v>8</v>
      </c>
      <c r="D17" s="8" t="s">
        <v>12</v>
      </c>
      <c r="E17" s="11" t="s">
        <v>59</v>
      </c>
      <c r="F17" s="8" t="s">
        <v>41</v>
      </c>
      <c r="G17" s="36">
        <f>G18+G19</f>
        <v>967.8</v>
      </c>
    </row>
    <row r="18" spans="1:7" ht="15">
      <c r="A18" s="69" t="s">
        <v>71</v>
      </c>
      <c r="B18" s="13" t="s">
        <v>55</v>
      </c>
      <c r="C18" s="37" t="s">
        <v>8</v>
      </c>
      <c r="D18" s="37" t="s">
        <v>12</v>
      </c>
      <c r="E18" s="13" t="s">
        <v>59</v>
      </c>
      <c r="F18" s="13" t="s">
        <v>42</v>
      </c>
      <c r="G18" s="38">
        <v>743.3</v>
      </c>
    </row>
    <row r="19" spans="1:7" ht="45">
      <c r="A19" s="19" t="s">
        <v>68</v>
      </c>
      <c r="B19" s="13" t="s">
        <v>55</v>
      </c>
      <c r="C19" s="37" t="s">
        <v>8</v>
      </c>
      <c r="D19" s="37" t="s">
        <v>12</v>
      </c>
      <c r="E19" s="13" t="s">
        <v>59</v>
      </c>
      <c r="F19" s="13" t="s">
        <v>69</v>
      </c>
      <c r="G19" s="38">
        <v>224.5</v>
      </c>
    </row>
    <row r="20" spans="1:7" ht="60">
      <c r="A20" s="14" t="s">
        <v>83</v>
      </c>
      <c r="B20" s="16" t="s">
        <v>55</v>
      </c>
      <c r="C20" s="8" t="s">
        <v>8</v>
      </c>
      <c r="D20" s="8" t="s">
        <v>10</v>
      </c>
      <c r="E20" s="11" t="s">
        <v>7</v>
      </c>
      <c r="F20" s="8" t="s">
        <v>7</v>
      </c>
      <c r="G20" s="36">
        <f t="shared" ref="G20" si="2">G21</f>
        <v>6327.2999999999993</v>
      </c>
    </row>
    <row r="21" spans="1:7" ht="15">
      <c r="A21" s="14" t="s">
        <v>23</v>
      </c>
      <c r="B21" s="16" t="s">
        <v>55</v>
      </c>
      <c r="C21" s="8" t="s">
        <v>8</v>
      </c>
      <c r="D21" s="8" t="s">
        <v>10</v>
      </c>
      <c r="E21" s="11" t="s">
        <v>58</v>
      </c>
      <c r="F21" s="8" t="s">
        <v>7</v>
      </c>
      <c r="G21" s="36">
        <f>G22+G36+G45+G53</f>
        <v>6327.2999999999993</v>
      </c>
    </row>
    <row r="22" spans="1:7" ht="30">
      <c r="A22" s="14" t="s">
        <v>44</v>
      </c>
      <c r="B22" s="31" t="s">
        <v>55</v>
      </c>
      <c r="C22" s="8" t="s">
        <v>8</v>
      </c>
      <c r="D22" s="8" t="s">
        <v>10</v>
      </c>
      <c r="E22" s="11" t="s">
        <v>60</v>
      </c>
      <c r="F22" s="8" t="s">
        <v>7</v>
      </c>
      <c r="G22" s="36">
        <f>G23+G28+G32</f>
        <v>1683.5</v>
      </c>
    </row>
    <row r="23" spans="1:7" ht="60">
      <c r="A23" s="14" t="s">
        <v>38</v>
      </c>
      <c r="B23" s="16" t="s">
        <v>55</v>
      </c>
      <c r="C23" s="8" t="s">
        <v>8</v>
      </c>
      <c r="D23" s="8" t="s">
        <v>10</v>
      </c>
      <c r="E23" s="11" t="s">
        <v>60</v>
      </c>
      <c r="F23" s="8" t="s">
        <v>39</v>
      </c>
      <c r="G23" s="36">
        <f t="shared" ref="G23" si="3">G24</f>
        <v>1118.5</v>
      </c>
    </row>
    <row r="24" spans="1:7" ht="30">
      <c r="A24" s="14" t="s">
        <v>40</v>
      </c>
      <c r="B24" s="8" t="s">
        <v>55</v>
      </c>
      <c r="C24" s="8" t="s">
        <v>8</v>
      </c>
      <c r="D24" s="8" t="s">
        <v>10</v>
      </c>
      <c r="E24" s="11" t="s">
        <v>60</v>
      </c>
      <c r="F24" s="8" t="s">
        <v>41</v>
      </c>
      <c r="G24" s="36">
        <f>G25+G26+G27</f>
        <v>1118.5</v>
      </c>
    </row>
    <row r="25" spans="1:7" ht="15">
      <c r="A25" s="69" t="s">
        <v>71</v>
      </c>
      <c r="B25" s="42" t="s">
        <v>55</v>
      </c>
      <c r="C25" s="42" t="s">
        <v>8</v>
      </c>
      <c r="D25" s="42" t="s">
        <v>10</v>
      </c>
      <c r="E25" s="13" t="s">
        <v>60</v>
      </c>
      <c r="F25" s="42" t="s">
        <v>42</v>
      </c>
      <c r="G25" s="44">
        <v>848.9</v>
      </c>
    </row>
    <row r="26" spans="1:7" ht="30">
      <c r="A26" s="19" t="s">
        <v>46</v>
      </c>
      <c r="B26" s="12" t="s">
        <v>55</v>
      </c>
      <c r="C26" s="37" t="s">
        <v>8</v>
      </c>
      <c r="D26" s="37" t="s">
        <v>10</v>
      </c>
      <c r="E26" s="13" t="s">
        <v>60</v>
      </c>
      <c r="F26" s="13" t="s">
        <v>45</v>
      </c>
      <c r="G26" s="38">
        <v>20.8</v>
      </c>
    </row>
    <row r="27" spans="1:7" ht="45">
      <c r="A27" s="19" t="s">
        <v>68</v>
      </c>
      <c r="B27" s="12" t="s">
        <v>55</v>
      </c>
      <c r="C27" s="37" t="s">
        <v>8</v>
      </c>
      <c r="D27" s="37" t="s">
        <v>10</v>
      </c>
      <c r="E27" s="13" t="s">
        <v>60</v>
      </c>
      <c r="F27" s="13" t="s">
        <v>69</v>
      </c>
      <c r="G27" s="38">
        <v>248.8</v>
      </c>
    </row>
    <row r="28" spans="1:7" ht="30">
      <c r="A28" s="14" t="s">
        <v>87</v>
      </c>
      <c r="B28" s="9" t="s">
        <v>55</v>
      </c>
      <c r="C28" s="8" t="s">
        <v>8</v>
      </c>
      <c r="D28" s="8" t="s">
        <v>10</v>
      </c>
      <c r="E28" s="11" t="s">
        <v>60</v>
      </c>
      <c r="F28" s="8" t="s">
        <v>24</v>
      </c>
      <c r="G28" s="36">
        <f t="shared" ref="G28" si="4">G29</f>
        <v>557.6</v>
      </c>
    </row>
    <row r="29" spans="1:7" ht="30">
      <c r="A29" s="14" t="s">
        <v>47</v>
      </c>
      <c r="B29" s="9" t="s">
        <v>55</v>
      </c>
      <c r="C29" s="8" t="s">
        <v>8</v>
      </c>
      <c r="D29" s="8" t="s">
        <v>10</v>
      </c>
      <c r="E29" s="11" t="s">
        <v>60</v>
      </c>
      <c r="F29" s="8" t="s">
        <v>25</v>
      </c>
      <c r="G29" s="36">
        <f>G30+G31</f>
        <v>557.6</v>
      </c>
    </row>
    <row r="30" spans="1:7" ht="15">
      <c r="A30" s="19" t="s">
        <v>78</v>
      </c>
      <c r="B30" s="12" t="s">
        <v>55</v>
      </c>
      <c r="C30" s="37" t="s">
        <v>8</v>
      </c>
      <c r="D30" s="37" t="s">
        <v>10</v>
      </c>
      <c r="E30" s="13" t="s">
        <v>60</v>
      </c>
      <c r="F30" s="13" t="s">
        <v>21</v>
      </c>
      <c r="G30" s="38">
        <v>258.5</v>
      </c>
    </row>
    <row r="31" spans="1:7" ht="15">
      <c r="A31" s="19" t="s">
        <v>85</v>
      </c>
      <c r="B31" s="12" t="s">
        <v>55</v>
      </c>
      <c r="C31" s="37" t="s">
        <v>8</v>
      </c>
      <c r="D31" s="37" t="s">
        <v>10</v>
      </c>
      <c r="E31" s="13" t="s">
        <v>60</v>
      </c>
      <c r="F31" s="13" t="s">
        <v>86</v>
      </c>
      <c r="G31" s="38">
        <v>299.10000000000002</v>
      </c>
    </row>
    <row r="32" spans="1:7" ht="15">
      <c r="A32" s="40" t="s">
        <v>26</v>
      </c>
      <c r="B32" s="16" t="s">
        <v>55</v>
      </c>
      <c r="C32" s="31" t="s">
        <v>8</v>
      </c>
      <c r="D32" s="8" t="s">
        <v>10</v>
      </c>
      <c r="E32" s="11" t="s">
        <v>60</v>
      </c>
      <c r="F32" s="11" t="s">
        <v>27</v>
      </c>
      <c r="G32" s="41">
        <f t="shared" ref="G32" si="5">G33</f>
        <v>7.3999999999999995</v>
      </c>
    </row>
    <row r="33" spans="1:7" ht="15">
      <c r="A33" s="40" t="s">
        <v>28</v>
      </c>
      <c r="B33" s="8" t="s">
        <v>55</v>
      </c>
      <c r="C33" s="31" t="s">
        <v>8</v>
      </c>
      <c r="D33" s="8" t="s">
        <v>10</v>
      </c>
      <c r="E33" s="11" t="s">
        <v>60</v>
      </c>
      <c r="F33" s="11" t="s">
        <v>29</v>
      </c>
      <c r="G33" s="41">
        <f>G34+G35</f>
        <v>7.3999999999999995</v>
      </c>
    </row>
    <row r="34" spans="1:7" ht="15">
      <c r="A34" s="19" t="s">
        <v>66</v>
      </c>
      <c r="B34" s="12" t="s">
        <v>55</v>
      </c>
      <c r="C34" s="37" t="s">
        <v>8</v>
      </c>
      <c r="D34" s="37" t="s">
        <v>10</v>
      </c>
      <c r="E34" s="13" t="s">
        <v>60</v>
      </c>
      <c r="F34" s="13" t="s">
        <v>67</v>
      </c>
      <c r="G34" s="38">
        <v>0.1</v>
      </c>
    </row>
    <row r="35" spans="1:7" ht="15">
      <c r="A35" s="19" t="s">
        <v>88</v>
      </c>
      <c r="B35" s="12" t="s">
        <v>55</v>
      </c>
      <c r="C35" s="37" t="s">
        <v>8</v>
      </c>
      <c r="D35" s="37" t="s">
        <v>10</v>
      </c>
      <c r="E35" s="13" t="s">
        <v>60</v>
      </c>
      <c r="F35" s="13" t="s">
        <v>70</v>
      </c>
      <c r="G35" s="38">
        <v>7.3</v>
      </c>
    </row>
    <row r="36" spans="1:7" ht="45">
      <c r="A36" s="14" t="s">
        <v>122</v>
      </c>
      <c r="B36" s="16" t="s">
        <v>55</v>
      </c>
      <c r="C36" s="45" t="s">
        <v>8</v>
      </c>
      <c r="D36" s="45" t="s">
        <v>10</v>
      </c>
      <c r="E36" s="11" t="s">
        <v>64</v>
      </c>
      <c r="F36" s="11"/>
      <c r="G36" s="41">
        <f>G37+G41</f>
        <v>343.2</v>
      </c>
    </row>
    <row r="37" spans="1:7" ht="60">
      <c r="A37" s="33" t="s">
        <v>38</v>
      </c>
      <c r="B37" s="8" t="s">
        <v>55</v>
      </c>
      <c r="C37" s="45" t="s">
        <v>8</v>
      </c>
      <c r="D37" s="45" t="s">
        <v>10</v>
      </c>
      <c r="E37" s="11" t="s">
        <v>64</v>
      </c>
      <c r="F37" s="11" t="s">
        <v>39</v>
      </c>
      <c r="G37" s="66">
        <f t="shared" ref="G37" si="6">G38</f>
        <v>312.5</v>
      </c>
    </row>
    <row r="38" spans="1:7" ht="30">
      <c r="A38" s="33" t="s">
        <v>40</v>
      </c>
      <c r="B38" s="8" t="s">
        <v>55</v>
      </c>
      <c r="C38" s="45" t="s">
        <v>8</v>
      </c>
      <c r="D38" s="45" t="s">
        <v>10</v>
      </c>
      <c r="E38" s="11" t="s">
        <v>64</v>
      </c>
      <c r="F38" s="11" t="s">
        <v>41</v>
      </c>
      <c r="G38" s="41">
        <f>G39+G40</f>
        <v>312.5</v>
      </c>
    </row>
    <row r="39" spans="1:7" ht="15">
      <c r="A39" s="19" t="s">
        <v>71</v>
      </c>
      <c r="B39" s="13" t="s">
        <v>55</v>
      </c>
      <c r="C39" s="37" t="s">
        <v>8</v>
      </c>
      <c r="D39" s="37" t="s">
        <v>10</v>
      </c>
      <c r="E39" s="13" t="s">
        <v>64</v>
      </c>
      <c r="F39" s="13" t="s">
        <v>42</v>
      </c>
      <c r="G39" s="38">
        <v>240</v>
      </c>
    </row>
    <row r="40" spans="1:7" ht="45">
      <c r="A40" s="19" t="s">
        <v>68</v>
      </c>
      <c r="B40" s="13" t="s">
        <v>55</v>
      </c>
      <c r="C40" s="37" t="s">
        <v>8</v>
      </c>
      <c r="D40" s="37" t="s">
        <v>10</v>
      </c>
      <c r="E40" s="13" t="s">
        <v>64</v>
      </c>
      <c r="F40" s="13" t="s">
        <v>69</v>
      </c>
      <c r="G40" s="38">
        <v>72.5</v>
      </c>
    </row>
    <row r="41" spans="1:7" ht="30">
      <c r="A41" s="33" t="s">
        <v>87</v>
      </c>
      <c r="B41" s="9" t="s">
        <v>55</v>
      </c>
      <c r="C41" s="8" t="s">
        <v>8</v>
      </c>
      <c r="D41" s="8" t="s">
        <v>10</v>
      </c>
      <c r="E41" s="11" t="s">
        <v>64</v>
      </c>
      <c r="F41" s="9" t="s">
        <v>24</v>
      </c>
      <c r="G41" s="36">
        <f>G42</f>
        <v>30.7</v>
      </c>
    </row>
    <row r="42" spans="1:7" ht="30">
      <c r="A42" s="33" t="s">
        <v>47</v>
      </c>
      <c r="B42" s="9" t="s">
        <v>55</v>
      </c>
      <c r="C42" s="8" t="s">
        <v>8</v>
      </c>
      <c r="D42" s="8" t="s">
        <v>10</v>
      </c>
      <c r="E42" s="11" t="s">
        <v>64</v>
      </c>
      <c r="F42" s="9" t="s">
        <v>25</v>
      </c>
      <c r="G42" s="36">
        <f>G43+G44</f>
        <v>30.7</v>
      </c>
    </row>
    <row r="43" spans="1:7" ht="15">
      <c r="A43" s="19" t="s">
        <v>78</v>
      </c>
      <c r="B43" s="13" t="s">
        <v>55</v>
      </c>
      <c r="C43" s="37" t="s">
        <v>8</v>
      </c>
      <c r="D43" s="37" t="s">
        <v>10</v>
      </c>
      <c r="E43" s="13" t="s">
        <v>64</v>
      </c>
      <c r="F43" s="13" t="s">
        <v>21</v>
      </c>
      <c r="G43" s="38">
        <v>0.5</v>
      </c>
    </row>
    <row r="44" spans="1:7" ht="15">
      <c r="A44" s="19" t="s">
        <v>85</v>
      </c>
      <c r="B44" s="13" t="s">
        <v>55</v>
      </c>
      <c r="C44" s="37" t="s">
        <v>8</v>
      </c>
      <c r="D44" s="37" t="s">
        <v>10</v>
      </c>
      <c r="E44" s="13" t="s">
        <v>64</v>
      </c>
      <c r="F44" s="13" t="s">
        <v>86</v>
      </c>
      <c r="G44" s="38">
        <v>30.2</v>
      </c>
    </row>
    <row r="45" spans="1:7" ht="75">
      <c r="A45" s="17" t="s">
        <v>79</v>
      </c>
      <c r="B45" s="7" t="s">
        <v>55</v>
      </c>
      <c r="C45" s="8" t="s">
        <v>8</v>
      </c>
      <c r="D45" s="8" t="s">
        <v>10</v>
      </c>
      <c r="E45" s="9" t="s">
        <v>63</v>
      </c>
      <c r="F45" s="9"/>
      <c r="G45" s="36">
        <f t="shared" ref="G45" si="7">G46+G50</f>
        <v>32.4</v>
      </c>
    </row>
    <row r="46" spans="1:7" ht="60">
      <c r="A46" s="33" t="s">
        <v>38</v>
      </c>
      <c r="B46" s="9" t="s">
        <v>55</v>
      </c>
      <c r="C46" s="21" t="s">
        <v>8</v>
      </c>
      <c r="D46" s="21" t="s">
        <v>10</v>
      </c>
      <c r="E46" s="11" t="s">
        <v>63</v>
      </c>
      <c r="F46" s="11" t="s">
        <v>39</v>
      </c>
      <c r="G46" s="41">
        <f t="shared" ref="G46" si="8">G47</f>
        <v>26.4</v>
      </c>
    </row>
    <row r="47" spans="1:7" ht="30">
      <c r="A47" s="33" t="s">
        <v>40</v>
      </c>
      <c r="B47" s="9" t="s">
        <v>55</v>
      </c>
      <c r="C47" s="21" t="s">
        <v>8</v>
      </c>
      <c r="D47" s="21" t="s">
        <v>10</v>
      </c>
      <c r="E47" s="11" t="s">
        <v>63</v>
      </c>
      <c r="F47" s="11" t="s">
        <v>41</v>
      </c>
      <c r="G47" s="41">
        <f t="shared" ref="G47" si="9">G48+G49</f>
        <v>26.4</v>
      </c>
    </row>
    <row r="48" spans="1:7" ht="15">
      <c r="A48" s="19" t="s">
        <v>71</v>
      </c>
      <c r="B48" s="46" t="s">
        <v>55</v>
      </c>
      <c r="C48" s="37" t="s">
        <v>8</v>
      </c>
      <c r="D48" s="37" t="s">
        <v>10</v>
      </c>
      <c r="E48" s="13" t="s">
        <v>63</v>
      </c>
      <c r="F48" s="13" t="s">
        <v>42</v>
      </c>
      <c r="G48" s="38">
        <v>20.3</v>
      </c>
    </row>
    <row r="49" spans="1:7" ht="45">
      <c r="A49" s="19" t="s">
        <v>68</v>
      </c>
      <c r="B49" s="13" t="s">
        <v>55</v>
      </c>
      <c r="C49" s="37" t="s">
        <v>8</v>
      </c>
      <c r="D49" s="37" t="s">
        <v>10</v>
      </c>
      <c r="E49" s="13" t="s">
        <v>63</v>
      </c>
      <c r="F49" s="13" t="s">
        <v>69</v>
      </c>
      <c r="G49" s="38">
        <v>6.1</v>
      </c>
    </row>
    <row r="50" spans="1:7" ht="30">
      <c r="A50" s="33" t="s">
        <v>87</v>
      </c>
      <c r="B50" s="16" t="s">
        <v>55</v>
      </c>
      <c r="C50" s="31" t="s">
        <v>8</v>
      </c>
      <c r="D50" s="31" t="s">
        <v>10</v>
      </c>
      <c r="E50" s="11" t="s">
        <v>63</v>
      </c>
      <c r="F50" s="11" t="s">
        <v>24</v>
      </c>
      <c r="G50" s="41">
        <f t="shared" ref="G50:G51" si="10">G51</f>
        <v>6</v>
      </c>
    </row>
    <row r="51" spans="1:7" ht="30">
      <c r="A51" s="33" t="s">
        <v>47</v>
      </c>
      <c r="B51" s="8" t="s">
        <v>55</v>
      </c>
      <c r="C51" s="31" t="s">
        <v>8</v>
      </c>
      <c r="D51" s="31" t="s">
        <v>10</v>
      </c>
      <c r="E51" s="11" t="s">
        <v>63</v>
      </c>
      <c r="F51" s="11" t="s">
        <v>25</v>
      </c>
      <c r="G51" s="41">
        <f t="shared" si="10"/>
        <v>6</v>
      </c>
    </row>
    <row r="52" spans="1:7" ht="15">
      <c r="A52" s="19" t="s">
        <v>78</v>
      </c>
      <c r="B52" s="12" t="s">
        <v>55</v>
      </c>
      <c r="C52" s="37" t="s">
        <v>8</v>
      </c>
      <c r="D52" s="37" t="s">
        <v>10</v>
      </c>
      <c r="E52" s="13" t="s">
        <v>63</v>
      </c>
      <c r="F52" s="13" t="s">
        <v>21</v>
      </c>
      <c r="G52" s="38">
        <v>6</v>
      </c>
    </row>
    <row r="53" spans="1:7" ht="45">
      <c r="A53" s="39" t="s">
        <v>90</v>
      </c>
      <c r="B53" s="7" t="s">
        <v>55</v>
      </c>
      <c r="C53" s="8" t="s">
        <v>8</v>
      </c>
      <c r="D53" s="8" t="s">
        <v>10</v>
      </c>
      <c r="E53" s="9" t="s">
        <v>89</v>
      </c>
      <c r="F53" s="9"/>
      <c r="G53" s="36">
        <f>G54+G58</f>
        <v>4268.2</v>
      </c>
    </row>
    <row r="54" spans="1:7" ht="60">
      <c r="A54" s="33" t="s">
        <v>38</v>
      </c>
      <c r="B54" s="7" t="s">
        <v>55</v>
      </c>
      <c r="C54" s="8" t="s">
        <v>8</v>
      </c>
      <c r="D54" s="8" t="s">
        <v>10</v>
      </c>
      <c r="E54" s="9" t="s">
        <v>89</v>
      </c>
      <c r="F54" s="9" t="s">
        <v>39</v>
      </c>
      <c r="G54" s="64">
        <f>G55</f>
        <v>3247.7</v>
      </c>
    </row>
    <row r="55" spans="1:7" ht="30">
      <c r="A55" s="33" t="s">
        <v>40</v>
      </c>
      <c r="B55" s="7" t="s">
        <v>55</v>
      </c>
      <c r="C55" s="8" t="s">
        <v>8</v>
      </c>
      <c r="D55" s="8" t="s">
        <v>10</v>
      </c>
      <c r="E55" s="9" t="s">
        <v>89</v>
      </c>
      <c r="F55" s="9" t="s">
        <v>41</v>
      </c>
      <c r="G55" s="36">
        <f>G56+G57</f>
        <v>3247.7</v>
      </c>
    </row>
    <row r="56" spans="1:7" ht="15">
      <c r="A56" s="19" t="s">
        <v>71</v>
      </c>
      <c r="B56" s="12" t="s">
        <v>55</v>
      </c>
      <c r="C56" s="37" t="s">
        <v>8</v>
      </c>
      <c r="D56" s="37" t="s">
        <v>10</v>
      </c>
      <c r="E56" s="13" t="s">
        <v>89</v>
      </c>
      <c r="F56" s="13" t="s">
        <v>42</v>
      </c>
      <c r="G56" s="65">
        <v>2497.1</v>
      </c>
    </row>
    <row r="57" spans="1:7" ht="45">
      <c r="A57" s="19" t="s">
        <v>68</v>
      </c>
      <c r="B57" s="12" t="s">
        <v>55</v>
      </c>
      <c r="C57" s="37" t="s">
        <v>8</v>
      </c>
      <c r="D57" s="37" t="s">
        <v>10</v>
      </c>
      <c r="E57" s="13" t="s">
        <v>89</v>
      </c>
      <c r="F57" s="13" t="s">
        <v>69</v>
      </c>
      <c r="G57" s="65">
        <v>750.6</v>
      </c>
    </row>
    <row r="58" spans="1:7" ht="30">
      <c r="A58" s="33" t="s">
        <v>87</v>
      </c>
      <c r="B58" s="7" t="s">
        <v>55</v>
      </c>
      <c r="C58" s="8" t="s">
        <v>8</v>
      </c>
      <c r="D58" s="8" t="s">
        <v>10</v>
      </c>
      <c r="E58" s="9" t="s">
        <v>89</v>
      </c>
      <c r="F58" s="9" t="s">
        <v>24</v>
      </c>
      <c r="G58" s="64">
        <f>G59</f>
        <v>1020.5</v>
      </c>
    </row>
    <row r="59" spans="1:7" ht="30">
      <c r="A59" s="33" t="s">
        <v>47</v>
      </c>
      <c r="B59" s="7" t="s">
        <v>55</v>
      </c>
      <c r="C59" s="8" t="s">
        <v>8</v>
      </c>
      <c r="D59" s="8" t="s">
        <v>10</v>
      </c>
      <c r="E59" s="9" t="s">
        <v>89</v>
      </c>
      <c r="F59" s="9" t="s">
        <v>25</v>
      </c>
      <c r="G59" s="64">
        <f>G60+G61</f>
        <v>1020.5</v>
      </c>
    </row>
    <row r="60" spans="1:7" ht="15">
      <c r="A60" s="19" t="s">
        <v>78</v>
      </c>
      <c r="B60" s="12" t="s">
        <v>55</v>
      </c>
      <c r="C60" s="37" t="s">
        <v>8</v>
      </c>
      <c r="D60" s="37" t="s">
        <v>10</v>
      </c>
      <c r="E60" s="13" t="s">
        <v>89</v>
      </c>
      <c r="F60" s="13" t="s">
        <v>21</v>
      </c>
      <c r="G60" s="65">
        <v>726.4</v>
      </c>
    </row>
    <row r="61" spans="1:7" ht="15">
      <c r="A61" s="19" t="s">
        <v>85</v>
      </c>
      <c r="B61" s="12" t="s">
        <v>55</v>
      </c>
      <c r="C61" s="37" t="s">
        <v>8</v>
      </c>
      <c r="D61" s="37" t="s">
        <v>10</v>
      </c>
      <c r="E61" s="13" t="s">
        <v>89</v>
      </c>
      <c r="F61" s="13" t="s">
        <v>86</v>
      </c>
      <c r="G61" s="65">
        <v>294.10000000000002</v>
      </c>
    </row>
    <row r="62" spans="1:7" ht="60">
      <c r="A62" s="122" t="s">
        <v>84</v>
      </c>
      <c r="B62" s="16" t="s">
        <v>55</v>
      </c>
      <c r="C62" s="21" t="s">
        <v>8</v>
      </c>
      <c r="D62" s="21" t="s">
        <v>53</v>
      </c>
      <c r="E62" s="11"/>
      <c r="F62" s="11"/>
      <c r="G62" s="66">
        <f t="shared" ref="G62:G65" si="11">G63</f>
        <v>6.5</v>
      </c>
    </row>
    <row r="63" spans="1:7" ht="15">
      <c r="A63" s="122" t="s">
        <v>23</v>
      </c>
      <c r="B63" s="16" t="s">
        <v>55</v>
      </c>
      <c r="C63" s="21" t="s">
        <v>8</v>
      </c>
      <c r="D63" s="21" t="s">
        <v>53</v>
      </c>
      <c r="E63" s="11" t="s">
        <v>58</v>
      </c>
      <c r="F63" s="11"/>
      <c r="G63" s="66">
        <f t="shared" si="11"/>
        <v>6.5</v>
      </c>
    </row>
    <row r="64" spans="1:7" ht="75">
      <c r="A64" s="124" t="s">
        <v>134</v>
      </c>
      <c r="B64" s="16" t="s">
        <v>55</v>
      </c>
      <c r="C64" s="21" t="s">
        <v>8</v>
      </c>
      <c r="D64" s="21" t="s">
        <v>53</v>
      </c>
      <c r="E64" s="11" t="s">
        <v>65</v>
      </c>
      <c r="F64" s="11"/>
      <c r="G64" s="66">
        <f>G65</f>
        <v>6.5</v>
      </c>
    </row>
    <row r="65" spans="1:7" ht="30">
      <c r="A65" s="123" t="s">
        <v>49</v>
      </c>
      <c r="B65" s="8" t="s">
        <v>55</v>
      </c>
      <c r="C65" s="21" t="s">
        <v>8</v>
      </c>
      <c r="D65" s="21" t="s">
        <v>53</v>
      </c>
      <c r="E65" s="11" t="s">
        <v>65</v>
      </c>
      <c r="F65" s="11" t="s">
        <v>50</v>
      </c>
      <c r="G65" s="66">
        <f t="shared" si="11"/>
        <v>6.5</v>
      </c>
    </row>
    <row r="66" spans="1:7" ht="30">
      <c r="A66" s="19" t="s">
        <v>52</v>
      </c>
      <c r="B66" s="12" t="s">
        <v>55</v>
      </c>
      <c r="C66" s="37" t="s">
        <v>8</v>
      </c>
      <c r="D66" s="37" t="s">
        <v>53</v>
      </c>
      <c r="E66" s="13" t="s">
        <v>65</v>
      </c>
      <c r="F66" s="13" t="s">
        <v>51</v>
      </c>
      <c r="G66" s="65">
        <v>6.5</v>
      </c>
    </row>
    <row r="67" spans="1:7" ht="15">
      <c r="A67" s="47" t="s">
        <v>18</v>
      </c>
      <c r="B67" s="8" t="s">
        <v>55</v>
      </c>
      <c r="C67" s="21" t="s">
        <v>8</v>
      </c>
      <c r="D67" s="21" t="s">
        <v>20</v>
      </c>
      <c r="E67" s="21"/>
      <c r="F67" s="21"/>
      <c r="G67" s="41">
        <f t="shared" ref="G67:G68" si="12">G68</f>
        <v>152.1</v>
      </c>
    </row>
    <row r="68" spans="1:7" ht="15">
      <c r="A68" s="33" t="s">
        <v>23</v>
      </c>
      <c r="B68" s="9" t="s">
        <v>55</v>
      </c>
      <c r="C68" s="48" t="s">
        <v>8</v>
      </c>
      <c r="D68" s="48" t="s">
        <v>20</v>
      </c>
      <c r="E68" s="11" t="s">
        <v>58</v>
      </c>
      <c r="F68" s="11"/>
      <c r="G68" s="32">
        <f t="shared" si="12"/>
        <v>152.1</v>
      </c>
    </row>
    <row r="69" spans="1:7" ht="30">
      <c r="A69" s="49" t="s">
        <v>19</v>
      </c>
      <c r="B69" s="9" t="s">
        <v>55</v>
      </c>
      <c r="C69" s="31" t="s">
        <v>8</v>
      </c>
      <c r="D69" s="31" t="s">
        <v>20</v>
      </c>
      <c r="E69" s="11" t="s">
        <v>61</v>
      </c>
      <c r="F69" s="11" t="s">
        <v>7</v>
      </c>
      <c r="G69" s="32">
        <f>G74+G70</f>
        <v>152.1</v>
      </c>
    </row>
    <row r="70" spans="1:7" ht="30">
      <c r="A70" s="33" t="s">
        <v>87</v>
      </c>
      <c r="B70" s="9" t="s">
        <v>55</v>
      </c>
      <c r="C70" s="31" t="s">
        <v>8</v>
      </c>
      <c r="D70" s="31" t="s">
        <v>20</v>
      </c>
      <c r="E70" s="11" t="s">
        <v>61</v>
      </c>
      <c r="F70" s="11" t="s">
        <v>24</v>
      </c>
      <c r="G70" s="32">
        <f>G71</f>
        <v>117.2</v>
      </c>
    </row>
    <row r="71" spans="1:7" ht="30">
      <c r="A71" s="33" t="s">
        <v>47</v>
      </c>
      <c r="B71" s="9" t="s">
        <v>55</v>
      </c>
      <c r="C71" s="31" t="s">
        <v>8</v>
      </c>
      <c r="D71" s="31" t="s">
        <v>20</v>
      </c>
      <c r="E71" s="11" t="s">
        <v>61</v>
      </c>
      <c r="F71" s="11" t="s">
        <v>25</v>
      </c>
      <c r="G71" s="32">
        <f>G72+G73</f>
        <v>117.2</v>
      </c>
    </row>
    <row r="72" spans="1:7" ht="15">
      <c r="A72" s="19" t="s">
        <v>78</v>
      </c>
      <c r="B72" s="13" t="s">
        <v>55</v>
      </c>
      <c r="C72" s="37" t="s">
        <v>8</v>
      </c>
      <c r="D72" s="37" t="s">
        <v>20</v>
      </c>
      <c r="E72" s="13" t="s">
        <v>61</v>
      </c>
      <c r="F72" s="13" t="s">
        <v>21</v>
      </c>
      <c r="G72" s="38">
        <v>94.7</v>
      </c>
    </row>
    <row r="73" spans="1:7" ht="15">
      <c r="A73" s="19" t="s">
        <v>85</v>
      </c>
      <c r="B73" s="13" t="s">
        <v>55</v>
      </c>
      <c r="C73" s="37" t="s">
        <v>8</v>
      </c>
      <c r="D73" s="37" t="s">
        <v>20</v>
      </c>
      <c r="E73" s="13" t="s">
        <v>61</v>
      </c>
      <c r="F73" s="13" t="s">
        <v>86</v>
      </c>
      <c r="G73" s="38">
        <v>22.5</v>
      </c>
    </row>
    <row r="74" spans="1:7" ht="15">
      <c r="A74" s="40" t="s">
        <v>26</v>
      </c>
      <c r="B74" s="16" t="s">
        <v>55</v>
      </c>
      <c r="C74" s="31" t="s">
        <v>8</v>
      </c>
      <c r="D74" s="31" t="s">
        <v>20</v>
      </c>
      <c r="E74" s="11" t="s">
        <v>62</v>
      </c>
      <c r="F74" s="11" t="s">
        <v>27</v>
      </c>
      <c r="G74" s="41">
        <f>G75+G77</f>
        <v>34.9</v>
      </c>
    </row>
    <row r="75" spans="1:7" ht="15">
      <c r="A75" s="40" t="s">
        <v>128</v>
      </c>
      <c r="B75" s="16" t="s">
        <v>55</v>
      </c>
      <c r="C75" s="31" t="s">
        <v>8</v>
      </c>
      <c r="D75" s="31" t="s">
        <v>20</v>
      </c>
      <c r="E75" s="11" t="s">
        <v>61</v>
      </c>
      <c r="F75" s="11" t="s">
        <v>126</v>
      </c>
      <c r="G75" s="41">
        <f>G76</f>
        <v>29.9</v>
      </c>
    </row>
    <row r="76" spans="1:7" ht="30">
      <c r="A76" s="114" t="s">
        <v>127</v>
      </c>
      <c r="B76" s="113" t="s">
        <v>55</v>
      </c>
      <c r="C76" s="42" t="s">
        <v>8</v>
      </c>
      <c r="D76" s="42" t="s">
        <v>20</v>
      </c>
      <c r="E76" s="13" t="s">
        <v>61</v>
      </c>
      <c r="F76" s="113" t="s">
        <v>125</v>
      </c>
      <c r="G76" s="44">
        <v>29.9</v>
      </c>
    </row>
    <row r="77" spans="1:7" ht="15">
      <c r="A77" s="40" t="s">
        <v>28</v>
      </c>
      <c r="B77" s="8" t="s">
        <v>55</v>
      </c>
      <c r="C77" s="31" t="s">
        <v>8</v>
      </c>
      <c r="D77" s="31" t="s">
        <v>20</v>
      </c>
      <c r="E77" s="11" t="s">
        <v>61</v>
      </c>
      <c r="F77" s="11" t="s">
        <v>29</v>
      </c>
      <c r="G77" s="41">
        <f>G78</f>
        <v>5</v>
      </c>
    </row>
    <row r="78" spans="1:7" ht="15">
      <c r="A78" s="19" t="s">
        <v>75</v>
      </c>
      <c r="B78" s="12" t="s">
        <v>55</v>
      </c>
      <c r="C78" s="37" t="s">
        <v>8</v>
      </c>
      <c r="D78" s="37" t="s">
        <v>20</v>
      </c>
      <c r="E78" s="13" t="s">
        <v>61</v>
      </c>
      <c r="F78" s="13" t="s">
        <v>57</v>
      </c>
      <c r="G78" s="38">
        <v>5</v>
      </c>
    </row>
    <row r="79" spans="1:7" ht="28.5">
      <c r="A79" s="50" t="s">
        <v>30</v>
      </c>
      <c r="B79" s="51" t="s">
        <v>55</v>
      </c>
      <c r="C79" s="51" t="s">
        <v>9</v>
      </c>
      <c r="D79" s="51" t="s">
        <v>16</v>
      </c>
      <c r="E79" s="51"/>
      <c r="F79" s="51"/>
      <c r="G79" s="52">
        <f>G80</f>
        <v>230.7</v>
      </c>
    </row>
    <row r="80" spans="1:7" ht="30">
      <c r="A80" s="20" t="s">
        <v>92</v>
      </c>
      <c r="B80" s="10" t="s">
        <v>55</v>
      </c>
      <c r="C80" s="21" t="s">
        <v>9</v>
      </c>
      <c r="D80" s="21" t="s">
        <v>15</v>
      </c>
      <c r="E80" s="11"/>
      <c r="F80" s="11"/>
      <c r="G80" s="41">
        <f t="shared" ref="G80" si="13">G81</f>
        <v>230.7</v>
      </c>
    </row>
    <row r="81" spans="1:7" ht="15">
      <c r="A81" s="17" t="s">
        <v>23</v>
      </c>
      <c r="B81" s="18">
        <v>926</v>
      </c>
      <c r="C81" s="8" t="s">
        <v>9</v>
      </c>
      <c r="D81" s="8" t="s">
        <v>15</v>
      </c>
      <c r="E81" s="9" t="s">
        <v>58</v>
      </c>
      <c r="F81" s="11"/>
      <c r="G81" s="41">
        <f>G82+G86</f>
        <v>230.7</v>
      </c>
    </row>
    <row r="82" spans="1:7" ht="45">
      <c r="A82" s="111" t="s">
        <v>124</v>
      </c>
      <c r="B82" s="18">
        <v>926</v>
      </c>
      <c r="C82" s="8" t="s">
        <v>9</v>
      </c>
      <c r="D82" s="8" t="s">
        <v>15</v>
      </c>
      <c r="E82" s="9" t="s">
        <v>123</v>
      </c>
      <c r="F82" s="11"/>
      <c r="G82" s="41">
        <f>G83</f>
        <v>83</v>
      </c>
    </row>
    <row r="83" spans="1:7" ht="30">
      <c r="A83" s="14" t="s">
        <v>87</v>
      </c>
      <c r="B83" s="7" t="s">
        <v>55</v>
      </c>
      <c r="C83" s="21" t="s">
        <v>9</v>
      </c>
      <c r="D83" s="21" t="s">
        <v>15</v>
      </c>
      <c r="E83" s="9" t="s">
        <v>123</v>
      </c>
      <c r="F83" s="9" t="s">
        <v>24</v>
      </c>
      <c r="G83" s="41">
        <f t="shared" ref="G83" si="14">G84</f>
        <v>83</v>
      </c>
    </row>
    <row r="84" spans="1:7" ht="30">
      <c r="A84" s="14" t="s">
        <v>47</v>
      </c>
      <c r="B84" s="7" t="s">
        <v>55</v>
      </c>
      <c r="C84" s="21" t="s">
        <v>9</v>
      </c>
      <c r="D84" s="21" t="s">
        <v>15</v>
      </c>
      <c r="E84" s="9" t="s">
        <v>123</v>
      </c>
      <c r="F84" s="9" t="s">
        <v>25</v>
      </c>
      <c r="G84" s="41">
        <f>G85</f>
        <v>83</v>
      </c>
    </row>
    <row r="85" spans="1:7" ht="15">
      <c r="A85" s="19" t="s">
        <v>78</v>
      </c>
      <c r="B85" s="12" t="s">
        <v>55</v>
      </c>
      <c r="C85" s="12" t="s">
        <v>9</v>
      </c>
      <c r="D85" s="12" t="s">
        <v>15</v>
      </c>
      <c r="E85" s="13" t="s">
        <v>123</v>
      </c>
      <c r="F85" s="13" t="s">
        <v>21</v>
      </c>
      <c r="G85" s="38">
        <v>83</v>
      </c>
    </row>
    <row r="86" spans="1:7" ht="45">
      <c r="A86" s="6" t="s">
        <v>90</v>
      </c>
      <c r="B86" s="7" t="s">
        <v>55</v>
      </c>
      <c r="C86" s="21" t="s">
        <v>9</v>
      </c>
      <c r="D86" s="21" t="s">
        <v>15</v>
      </c>
      <c r="E86" s="9" t="s">
        <v>89</v>
      </c>
      <c r="F86" s="9"/>
      <c r="G86" s="41">
        <f t="shared" ref="G86:G87" si="15">G87</f>
        <v>147.69999999999999</v>
      </c>
    </row>
    <row r="87" spans="1:7" ht="30">
      <c r="A87" s="14" t="s">
        <v>87</v>
      </c>
      <c r="B87" s="7" t="s">
        <v>55</v>
      </c>
      <c r="C87" s="21" t="s">
        <v>9</v>
      </c>
      <c r="D87" s="21" t="s">
        <v>15</v>
      </c>
      <c r="E87" s="9" t="s">
        <v>89</v>
      </c>
      <c r="F87" s="9" t="s">
        <v>24</v>
      </c>
      <c r="G87" s="41">
        <f t="shared" si="15"/>
        <v>147.69999999999999</v>
      </c>
    </row>
    <row r="88" spans="1:7" ht="30">
      <c r="A88" s="14" t="s">
        <v>47</v>
      </c>
      <c r="B88" s="7" t="s">
        <v>55</v>
      </c>
      <c r="C88" s="21" t="s">
        <v>9</v>
      </c>
      <c r="D88" s="21" t="s">
        <v>15</v>
      </c>
      <c r="E88" s="9" t="s">
        <v>89</v>
      </c>
      <c r="F88" s="9" t="s">
        <v>25</v>
      </c>
      <c r="G88" s="41">
        <f>G89</f>
        <v>147.69999999999999</v>
      </c>
    </row>
    <row r="89" spans="1:7" ht="15">
      <c r="A89" s="19" t="s">
        <v>85</v>
      </c>
      <c r="B89" s="12" t="s">
        <v>55</v>
      </c>
      <c r="C89" s="37" t="s">
        <v>9</v>
      </c>
      <c r="D89" s="37" t="s">
        <v>15</v>
      </c>
      <c r="E89" s="13" t="s">
        <v>89</v>
      </c>
      <c r="F89" s="13" t="s">
        <v>86</v>
      </c>
      <c r="G89" s="38">
        <v>147.69999999999999</v>
      </c>
    </row>
    <row r="90" spans="1:7" ht="14.25">
      <c r="A90" s="50" t="s">
        <v>31</v>
      </c>
      <c r="B90" s="51" t="s">
        <v>55</v>
      </c>
      <c r="C90" s="51" t="s">
        <v>11</v>
      </c>
      <c r="D90" s="51" t="s">
        <v>16</v>
      </c>
      <c r="E90" s="51"/>
      <c r="F90" s="51" t="s">
        <v>7</v>
      </c>
      <c r="G90" s="29">
        <f>G91</f>
        <v>2003.6999999999998</v>
      </c>
    </row>
    <row r="91" spans="1:7" ht="15">
      <c r="A91" s="54" t="s">
        <v>14</v>
      </c>
      <c r="B91" s="8" t="s">
        <v>55</v>
      </c>
      <c r="C91" s="8" t="s">
        <v>11</v>
      </c>
      <c r="D91" s="8" t="s">
        <v>9</v>
      </c>
      <c r="E91" s="8"/>
      <c r="F91" s="8" t="s">
        <v>7</v>
      </c>
      <c r="G91" s="32">
        <f t="shared" ref="G91" si="16">G92</f>
        <v>2003.6999999999998</v>
      </c>
    </row>
    <row r="92" spans="1:7" ht="15">
      <c r="A92" s="33" t="s">
        <v>23</v>
      </c>
      <c r="B92" s="8" t="s">
        <v>55</v>
      </c>
      <c r="C92" s="8" t="s">
        <v>11</v>
      </c>
      <c r="D92" s="8" t="s">
        <v>9</v>
      </c>
      <c r="E92" s="11" t="s">
        <v>58</v>
      </c>
      <c r="F92" s="8"/>
      <c r="G92" s="32">
        <f>G105+G101+G113+G93+G97</f>
        <v>2003.6999999999998</v>
      </c>
    </row>
    <row r="93" spans="1:7" ht="15">
      <c r="A93" s="53" t="s">
        <v>94</v>
      </c>
      <c r="B93" s="8" t="s">
        <v>55</v>
      </c>
      <c r="C93" s="8" t="s">
        <v>11</v>
      </c>
      <c r="D93" s="8" t="s">
        <v>9</v>
      </c>
      <c r="E93" s="68" t="s">
        <v>96</v>
      </c>
      <c r="F93" s="68"/>
      <c r="G93" s="32">
        <f t="shared" ref="G93:G94" si="17">G94</f>
        <v>20</v>
      </c>
    </row>
    <row r="94" spans="1:7" ht="30">
      <c r="A94" s="14" t="s">
        <v>81</v>
      </c>
      <c r="B94" s="8" t="s">
        <v>55</v>
      </c>
      <c r="C94" s="8" t="s">
        <v>11</v>
      </c>
      <c r="D94" s="8" t="s">
        <v>9</v>
      </c>
      <c r="E94" s="68" t="s">
        <v>96</v>
      </c>
      <c r="F94" s="68" t="s">
        <v>24</v>
      </c>
      <c r="G94" s="32">
        <f t="shared" si="17"/>
        <v>20</v>
      </c>
    </row>
    <row r="95" spans="1:7" ht="30">
      <c r="A95" s="53" t="s">
        <v>47</v>
      </c>
      <c r="B95" s="8" t="s">
        <v>55</v>
      </c>
      <c r="C95" s="8" t="s">
        <v>11</v>
      </c>
      <c r="D95" s="8" t="s">
        <v>9</v>
      </c>
      <c r="E95" s="68" t="s">
        <v>96</v>
      </c>
      <c r="F95" s="68" t="s">
        <v>25</v>
      </c>
      <c r="G95" s="32">
        <f>G96</f>
        <v>20</v>
      </c>
    </row>
    <row r="96" spans="1:7" ht="15">
      <c r="A96" s="15" t="s">
        <v>78</v>
      </c>
      <c r="B96" s="42" t="s">
        <v>55</v>
      </c>
      <c r="C96" s="42" t="s">
        <v>11</v>
      </c>
      <c r="D96" s="42" t="s">
        <v>9</v>
      </c>
      <c r="E96" s="43" t="s">
        <v>96</v>
      </c>
      <c r="F96" s="43" t="s">
        <v>21</v>
      </c>
      <c r="G96" s="44">
        <v>20</v>
      </c>
    </row>
    <row r="97" spans="1:7" ht="15">
      <c r="A97" s="53" t="s">
        <v>95</v>
      </c>
      <c r="B97" s="8" t="s">
        <v>55</v>
      </c>
      <c r="C97" s="8" t="s">
        <v>11</v>
      </c>
      <c r="D97" s="8" t="s">
        <v>9</v>
      </c>
      <c r="E97" s="68" t="s">
        <v>97</v>
      </c>
      <c r="F97" s="68"/>
      <c r="G97" s="32">
        <f>G98</f>
        <v>291.5</v>
      </c>
    </row>
    <row r="98" spans="1:7" ht="30">
      <c r="A98" s="14" t="s">
        <v>81</v>
      </c>
      <c r="B98" s="8" t="s">
        <v>55</v>
      </c>
      <c r="C98" s="8" t="s">
        <v>11</v>
      </c>
      <c r="D98" s="8" t="s">
        <v>9</v>
      </c>
      <c r="E98" s="68" t="s">
        <v>97</v>
      </c>
      <c r="F98" s="8" t="s">
        <v>24</v>
      </c>
      <c r="G98" s="32">
        <f t="shared" ref="G98:G99" si="18">G99</f>
        <v>291.5</v>
      </c>
    </row>
    <row r="99" spans="1:7" ht="30">
      <c r="A99" s="53" t="s">
        <v>47</v>
      </c>
      <c r="B99" s="8" t="s">
        <v>55</v>
      </c>
      <c r="C99" s="8" t="s">
        <v>11</v>
      </c>
      <c r="D99" s="8" t="s">
        <v>9</v>
      </c>
      <c r="E99" s="68" t="s">
        <v>97</v>
      </c>
      <c r="F99" s="8" t="s">
        <v>25</v>
      </c>
      <c r="G99" s="32">
        <f t="shared" si="18"/>
        <v>291.5</v>
      </c>
    </row>
    <row r="100" spans="1:7" ht="15">
      <c r="A100" s="15" t="s">
        <v>78</v>
      </c>
      <c r="B100" s="42" t="s">
        <v>55</v>
      </c>
      <c r="C100" s="42" t="s">
        <v>11</v>
      </c>
      <c r="D100" s="42" t="s">
        <v>9</v>
      </c>
      <c r="E100" s="43" t="s">
        <v>97</v>
      </c>
      <c r="F100" s="42" t="s">
        <v>21</v>
      </c>
      <c r="G100" s="44">
        <v>291.5</v>
      </c>
    </row>
    <row r="101" spans="1:7" ht="45">
      <c r="A101" s="55" t="s">
        <v>93</v>
      </c>
      <c r="B101" s="8" t="s">
        <v>55</v>
      </c>
      <c r="C101" s="57" t="s">
        <v>11</v>
      </c>
      <c r="D101" s="57" t="s">
        <v>9</v>
      </c>
      <c r="E101" s="57" t="s">
        <v>82</v>
      </c>
      <c r="F101" s="57"/>
      <c r="G101" s="41">
        <f t="shared" ref="G101:G103" si="19">G102</f>
        <v>231</v>
      </c>
    </row>
    <row r="102" spans="1:7" ht="30">
      <c r="A102" s="55" t="s">
        <v>81</v>
      </c>
      <c r="B102" s="8" t="s">
        <v>55</v>
      </c>
      <c r="C102" s="57" t="s">
        <v>11</v>
      </c>
      <c r="D102" s="57" t="s">
        <v>9</v>
      </c>
      <c r="E102" s="57" t="s">
        <v>82</v>
      </c>
      <c r="F102" s="57" t="s">
        <v>24</v>
      </c>
      <c r="G102" s="41">
        <f t="shared" si="19"/>
        <v>231</v>
      </c>
    </row>
    <row r="103" spans="1:7" ht="30">
      <c r="A103" s="55" t="s">
        <v>47</v>
      </c>
      <c r="B103" s="8" t="s">
        <v>55</v>
      </c>
      <c r="C103" s="57" t="s">
        <v>11</v>
      </c>
      <c r="D103" s="57" t="s">
        <v>9</v>
      </c>
      <c r="E103" s="57" t="s">
        <v>82</v>
      </c>
      <c r="F103" s="57" t="s">
        <v>25</v>
      </c>
      <c r="G103" s="41">
        <f t="shared" si="19"/>
        <v>231</v>
      </c>
    </row>
    <row r="104" spans="1:7" ht="15">
      <c r="A104" s="58" t="s">
        <v>85</v>
      </c>
      <c r="B104" s="59">
        <v>926</v>
      </c>
      <c r="C104" s="59" t="s">
        <v>11</v>
      </c>
      <c r="D104" s="59" t="s">
        <v>9</v>
      </c>
      <c r="E104" s="59" t="s">
        <v>82</v>
      </c>
      <c r="F104" s="59">
        <v>247</v>
      </c>
      <c r="G104" s="44">
        <v>231</v>
      </c>
    </row>
    <row r="105" spans="1:7" ht="45">
      <c r="A105" s="56" t="s">
        <v>119</v>
      </c>
      <c r="B105" s="8" t="s">
        <v>55</v>
      </c>
      <c r="C105" s="8" t="s">
        <v>11</v>
      </c>
      <c r="D105" s="8" t="s">
        <v>9</v>
      </c>
      <c r="E105" s="11" t="s">
        <v>80</v>
      </c>
      <c r="F105" s="9"/>
      <c r="G105" s="41">
        <f>G106+G110</f>
        <v>515.4</v>
      </c>
    </row>
    <row r="106" spans="1:7" ht="60">
      <c r="A106" s="120" t="s">
        <v>38</v>
      </c>
      <c r="B106" s="8" t="s">
        <v>55</v>
      </c>
      <c r="C106" s="8" t="s">
        <v>11</v>
      </c>
      <c r="D106" s="8" t="s">
        <v>9</v>
      </c>
      <c r="E106" s="11" t="s">
        <v>80</v>
      </c>
      <c r="F106" s="9" t="s">
        <v>39</v>
      </c>
      <c r="G106" s="41">
        <f>G107</f>
        <v>514</v>
      </c>
    </row>
    <row r="107" spans="1:7" ht="15">
      <c r="A107" s="33" t="s">
        <v>77</v>
      </c>
      <c r="B107" s="7" t="s">
        <v>55</v>
      </c>
      <c r="C107" s="8" t="s">
        <v>11</v>
      </c>
      <c r="D107" s="8" t="s">
        <v>9</v>
      </c>
      <c r="E107" s="11" t="s">
        <v>80</v>
      </c>
      <c r="F107" s="9" t="s">
        <v>76</v>
      </c>
      <c r="G107" s="36">
        <f>G108+G109</f>
        <v>514</v>
      </c>
    </row>
    <row r="108" spans="1:7" ht="15">
      <c r="A108" s="19" t="s">
        <v>74</v>
      </c>
      <c r="B108" s="12" t="s">
        <v>55</v>
      </c>
      <c r="C108" s="37" t="s">
        <v>11</v>
      </c>
      <c r="D108" s="37" t="s">
        <v>9</v>
      </c>
      <c r="E108" s="13" t="s">
        <v>80</v>
      </c>
      <c r="F108" s="13" t="s">
        <v>72</v>
      </c>
      <c r="G108" s="38">
        <v>396.5</v>
      </c>
    </row>
    <row r="109" spans="1:7" ht="45">
      <c r="A109" s="19" t="s">
        <v>91</v>
      </c>
      <c r="B109" s="12" t="s">
        <v>55</v>
      </c>
      <c r="C109" s="37" t="s">
        <v>11</v>
      </c>
      <c r="D109" s="37" t="s">
        <v>9</v>
      </c>
      <c r="E109" s="13" t="s">
        <v>80</v>
      </c>
      <c r="F109" s="13" t="s">
        <v>73</v>
      </c>
      <c r="G109" s="65">
        <v>117.5</v>
      </c>
    </row>
    <row r="110" spans="1:7" ht="30">
      <c r="A110" s="33" t="s">
        <v>87</v>
      </c>
      <c r="B110" s="8" t="s">
        <v>55</v>
      </c>
      <c r="C110" s="8" t="s">
        <v>11</v>
      </c>
      <c r="D110" s="8" t="s">
        <v>9</v>
      </c>
      <c r="E110" s="11" t="s">
        <v>80</v>
      </c>
      <c r="F110" s="9" t="s">
        <v>24</v>
      </c>
      <c r="G110" s="41">
        <f>G111</f>
        <v>1.4</v>
      </c>
    </row>
    <row r="111" spans="1:7" ht="30">
      <c r="A111" s="33" t="s">
        <v>47</v>
      </c>
      <c r="B111" s="8" t="s">
        <v>55</v>
      </c>
      <c r="C111" s="8" t="s">
        <v>11</v>
      </c>
      <c r="D111" s="8" t="s">
        <v>9</v>
      </c>
      <c r="E111" s="11" t="s">
        <v>80</v>
      </c>
      <c r="F111" s="9" t="s">
        <v>25</v>
      </c>
      <c r="G111" s="41">
        <f>G112</f>
        <v>1.4</v>
      </c>
    </row>
    <row r="112" spans="1:7" ht="15">
      <c r="A112" s="15" t="s">
        <v>78</v>
      </c>
      <c r="B112" s="46" t="s">
        <v>55</v>
      </c>
      <c r="C112" s="37" t="s">
        <v>11</v>
      </c>
      <c r="D112" s="37" t="s">
        <v>9</v>
      </c>
      <c r="E112" s="59" t="s">
        <v>80</v>
      </c>
      <c r="F112" s="13" t="s">
        <v>21</v>
      </c>
      <c r="G112" s="44">
        <v>1.4</v>
      </c>
    </row>
    <row r="113" spans="1:8" ht="45">
      <c r="A113" s="6" t="s">
        <v>90</v>
      </c>
      <c r="B113" s="11" t="s">
        <v>55</v>
      </c>
      <c r="C113" s="11" t="s">
        <v>11</v>
      </c>
      <c r="D113" s="11" t="s">
        <v>9</v>
      </c>
      <c r="E113" s="9" t="s">
        <v>89</v>
      </c>
      <c r="F113" s="9"/>
      <c r="G113" s="41">
        <f>G114+G118+G121</f>
        <v>945.8</v>
      </c>
    </row>
    <row r="114" spans="1:8" ht="60">
      <c r="A114" s="120" t="s">
        <v>38</v>
      </c>
      <c r="B114" s="11" t="s">
        <v>55</v>
      </c>
      <c r="C114" s="11" t="s">
        <v>11</v>
      </c>
      <c r="D114" s="11" t="s">
        <v>9</v>
      </c>
      <c r="E114" s="9" t="s">
        <v>89</v>
      </c>
      <c r="F114" s="9" t="s">
        <v>39</v>
      </c>
      <c r="G114" s="41">
        <f>G115</f>
        <v>538</v>
      </c>
    </row>
    <row r="115" spans="1:8" ht="15">
      <c r="A115" s="33" t="s">
        <v>77</v>
      </c>
      <c r="B115" s="7" t="s">
        <v>55</v>
      </c>
      <c r="C115" s="8" t="s">
        <v>11</v>
      </c>
      <c r="D115" s="8" t="s">
        <v>9</v>
      </c>
      <c r="E115" s="11" t="s">
        <v>89</v>
      </c>
      <c r="F115" s="9" t="s">
        <v>76</v>
      </c>
      <c r="G115" s="41">
        <f>G116+G117</f>
        <v>538</v>
      </c>
    </row>
    <row r="116" spans="1:8" ht="15">
      <c r="A116" s="19" t="s">
        <v>74</v>
      </c>
      <c r="B116" s="12" t="s">
        <v>55</v>
      </c>
      <c r="C116" s="37" t="s">
        <v>11</v>
      </c>
      <c r="D116" s="37" t="s">
        <v>9</v>
      </c>
      <c r="E116" s="13" t="s">
        <v>89</v>
      </c>
      <c r="F116" s="13" t="s">
        <v>72</v>
      </c>
      <c r="G116" s="38">
        <v>412.8</v>
      </c>
    </row>
    <row r="117" spans="1:8" ht="45">
      <c r="A117" s="19" t="s">
        <v>91</v>
      </c>
      <c r="B117" s="12" t="s">
        <v>55</v>
      </c>
      <c r="C117" s="37" t="s">
        <v>11</v>
      </c>
      <c r="D117" s="37" t="s">
        <v>9</v>
      </c>
      <c r="E117" s="13" t="s">
        <v>89</v>
      </c>
      <c r="F117" s="13" t="s">
        <v>73</v>
      </c>
      <c r="G117" s="65">
        <v>125.2</v>
      </c>
    </row>
    <row r="118" spans="1:8" ht="30">
      <c r="A118" s="14" t="s">
        <v>87</v>
      </c>
      <c r="B118" s="11" t="s">
        <v>55</v>
      </c>
      <c r="C118" s="11" t="s">
        <v>11</v>
      </c>
      <c r="D118" s="11" t="s">
        <v>9</v>
      </c>
      <c r="E118" s="9" t="s">
        <v>89</v>
      </c>
      <c r="F118" s="9" t="s">
        <v>24</v>
      </c>
      <c r="G118" s="41">
        <f>G119</f>
        <v>404.5</v>
      </c>
    </row>
    <row r="119" spans="1:8" ht="30">
      <c r="A119" s="14" t="s">
        <v>47</v>
      </c>
      <c r="B119" s="11" t="s">
        <v>55</v>
      </c>
      <c r="C119" s="11" t="s">
        <v>11</v>
      </c>
      <c r="D119" s="11" t="s">
        <v>9</v>
      </c>
      <c r="E119" s="9" t="s">
        <v>89</v>
      </c>
      <c r="F119" s="9" t="s">
        <v>25</v>
      </c>
      <c r="G119" s="41">
        <f>G120</f>
        <v>404.5</v>
      </c>
    </row>
    <row r="120" spans="1:8" ht="15">
      <c r="A120" s="15" t="s">
        <v>78</v>
      </c>
      <c r="B120" s="13" t="s">
        <v>55</v>
      </c>
      <c r="C120" s="13" t="s">
        <v>11</v>
      </c>
      <c r="D120" s="13" t="s">
        <v>9</v>
      </c>
      <c r="E120" s="13" t="s">
        <v>89</v>
      </c>
      <c r="F120" s="13" t="s">
        <v>21</v>
      </c>
      <c r="G120" s="44">
        <v>404.5</v>
      </c>
    </row>
    <row r="121" spans="1:8" ht="15">
      <c r="A121" s="17" t="s">
        <v>26</v>
      </c>
      <c r="B121" s="9" t="s">
        <v>55</v>
      </c>
      <c r="C121" s="9" t="s">
        <v>11</v>
      </c>
      <c r="D121" s="9" t="s">
        <v>9</v>
      </c>
      <c r="E121" s="9" t="s">
        <v>89</v>
      </c>
      <c r="F121" s="9" t="s">
        <v>27</v>
      </c>
      <c r="G121" s="36">
        <f>G122</f>
        <v>3.3</v>
      </c>
    </row>
    <row r="122" spans="1:8" ht="15">
      <c r="A122" s="17" t="s">
        <v>28</v>
      </c>
      <c r="B122" s="9" t="s">
        <v>55</v>
      </c>
      <c r="C122" s="9" t="s">
        <v>11</v>
      </c>
      <c r="D122" s="9" t="s">
        <v>9</v>
      </c>
      <c r="E122" s="9" t="s">
        <v>89</v>
      </c>
      <c r="F122" s="9" t="s">
        <v>29</v>
      </c>
      <c r="G122" s="36">
        <f>G123</f>
        <v>3.3</v>
      </c>
    </row>
    <row r="123" spans="1:8" ht="15">
      <c r="A123" s="15" t="s">
        <v>88</v>
      </c>
      <c r="B123" s="13" t="s">
        <v>55</v>
      </c>
      <c r="C123" s="13" t="s">
        <v>11</v>
      </c>
      <c r="D123" s="13" t="s">
        <v>9</v>
      </c>
      <c r="E123" s="13" t="s">
        <v>89</v>
      </c>
      <c r="F123" s="13" t="s">
        <v>70</v>
      </c>
      <c r="G123" s="44">
        <v>3.3</v>
      </c>
    </row>
    <row r="124" spans="1:8" ht="14.25">
      <c r="A124" s="50" t="s">
        <v>32</v>
      </c>
      <c r="B124" s="60" t="s">
        <v>55</v>
      </c>
      <c r="C124" s="51" t="s">
        <v>15</v>
      </c>
      <c r="D124" s="51" t="s">
        <v>16</v>
      </c>
      <c r="E124" s="51"/>
      <c r="F124" s="51" t="s">
        <v>7</v>
      </c>
      <c r="G124" s="61">
        <f>G125+G135</f>
        <v>148</v>
      </c>
    </row>
    <row r="125" spans="1:8" ht="15">
      <c r="A125" s="53" t="s">
        <v>17</v>
      </c>
      <c r="B125" s="9" t="s">
        <v>55</v>
      </c>
      <c r="C125" s="8" t="s">
        <v>15</v>
      </c>
      <c r="D125" s="8" t="s">
        <v>8</v>
      </c>
      <c r="E125" s="8"/>
      <c r="F125" s="8"/>
      <c r="G125" s="32">
        <f t="shared" ref="G125:G132" si="20">G126</f>
        <v>98</v>
      </c>
    </row>
    <row r="126" spans="1:8" ht="15">
      <c r="A126" s="33" t="s">
        <v>23</v>
      </c>
      <c r="B126" s="16" t="s">
        <v>55</v>
      </c>
      <c r="C126" s="8" t="s">
        <v>15</v>
      </c>
      <c r="D126" s="8" t="s">
        <v>8</v>
      </c>
      <c r="E126" s="11" t="s">
        <v>58</v>
      </c>
      <c r="F126" s="8"/>
      <c r="G126" s="32">
        <f>G127</f>
        <v>98</v>
      </c>
    </row>
    <row r="127" spans="1:8" ht="45">
      <c r="A127" s="6" t="s">
        <v>90</v>
      </c>
      <c r="B127" s="7" t="s">
        <v>55</v>
      </c>
      <c r="C127" s="8" t="s">
        <v>15</v>
      </c>
      <c r="D127" s="8" t="s">
        <v>8</v>
      </c>
      <c r="E127" s="9" t="s">
        <v>89</v>
      </c>
      <c r="F127" s="8"/>
      <c r="G127" s="32">
        <f>G128+G132</f>
        <v>98</v>
      </c>
    </row>
    <row r="128" spans="1:8" ht="15">
      <c r="A128" s="115" t="s">
        <v>129</v>
      </c>
      <c r="B128" s="16" t="s">
        <v>55</v>
      </c>
      <c r="C128" s="8" t="s">
        <v>15</v>
      </c>
      <c r="D128" s="8" t="s">
        <v>8</v>
      </c>
      <c r="E128" s="9" t="s">
        <v>130</v>
      </c>
      <c r="F128" s="8"/>
      <c r="G128" s="117">
        <f t="shared" ref="G128:G130" si="21">G129</f>
        <v>4.2</v>
      </c>
      <c r="H128" s="117"/>
    </row>
    <row r="129" spans="1:8" ht="15">
      <c r="A129" s="116" t="s">
        <v>34</v>
      </c>
      <c r="B129" s="16" t="s">
        <v>55</v>
      </c>
      <c r="C129" s="8" t="s">
        <v>15</v>
      </c>
      <c r="D129" s="8" t="s">
        <v>8</v>
      </c>
      <c r="E129" s="9" t="s">
        <v>130</v>
      </c>
      <c r="F129" s="8" t="s">
        <v>33</v>
      </c>
      <c r="G129" s="117">
        <f t="shared" si="21"/>
        <v>4.2</v>
      </c>
      <c r="H129" s="117"/>
    </row>
    <row r="130" spans="1:8" ht="15">
      <c r="A130" s="116" t="s">
        <v>35</v>
      </c>
      <c r="B130" s="16" t="s">
        <v>55</v>
      </c>
      <c r="C130" s="8" t="s">
        <v>15</v>
      </c>
      <c r="D130" s="8" t="s">
        <v>8</v>
      </c>
      <c r="E130" s="9" t="s">
        <v>130</v>
      </c>
      <c r="F130" s="8" t="s">
        <v>36</v>
      </c>
      <c r="G130" s="117">
        <f t="shared" si="21"/>
        <v>4.2</v>
      </c>
      <c r="H130" s="117"/>
    </row>
    <row r="131" spans="1:8" ht="15">
      <c r="A131" s="118" t="s">
        <v>37</v>
      </c>
      <c r="B131" s="113" t="s">
        <v>55</v>
      </c>
      <c r="C131" s="42" t="s">
        <v>15</v>
      </c>
      <c r="D131" s="42" t="s">
        <v>8</v>
      </c>
      <c r="E131" s="113" t="s">
        <v>130</v>
      </c>
      <c r="F131" s="42" t="s">
        <v>22</v>
      </c>
      <c r="G131" s="119">
        <v>4.2</v>
      </c>
      <c r="H131" s="119"/>
    </row>
    <row r="132" spans="1:8" ht="15">
      <c r="A132" s="14" t="s">
        <v>34</v>
      </c>
      <c r="B132" s="7" t="s">
        <v>55</v>
      </c>
      <c r="C132" s="8" t="s">
        <v>15</v>
      </c>
      <c r="D132" s="8" t="s">
        <v>8</v>
      </c>
      <c r="E132" s="9" t="s">
        <v>89</v>
      </c>
      <c r="F132" s="8" t="s">
        <v>33</v>
      </c>
      <c r="G132" s="32">
        <f t="shared" si="20"/>
        <v>93.8</v>
      </c>
    </row>
    <row r="133" spans="1:8" ht="15">
      <c r="A133" s="14" t="s">
        <v>35</v>
      </c>
      <c r="B133" s="10" t="s">
        <v>55</v>
      </c>
      <c r="C133" s="8" t="s">
        <v>15</v>
      </c>
      <c r="D133" s="8" t="s">
        <v>8</v>
      </c>
      <c r="E133" s="11" t="s">
        <v>89</v>
      </c>
      <c r="F133" s="8" t="s">
        <v>36</v>
      </c>
      <c r="G133" s="36">
        <f>G134</f>
        <v>93.8</v>
      </c>
    </row>
    <row r="134" spans="1:8" ht="15">
      <c r="A134" s="62" t="s">
        <v>37</v>
      </c>
      <c r="B134" s="12" t="s">
        <v>55</v>
      </c>
      <c r="C134" s="12" t="s">
        <v>15</v>
      </c>
      <c r="D134" s="12" t="s">
        <v>8</v>
      </c>
      <c r="E134" s="13" t="s">
        <v>89</v>
      </c>
      <c r="F134" s="13" t="s">
        <v>22</v>
      </c>
      <c r="G134" s="63">
        <v>93.8</v>
      </c>
    </row>
    <row r="135" spans="1:8" ht="15">
      <c r="A135" s="70" t="s">
        <v>98</v>
      </c>
      <c r="B135" s="71" t="s">
        <v>55</v>
      </c>
      <c r="C135" s="72" t="s">
        <v>15</v>
      </c>
      <c r="D135" s="72" t="s">
        <v>9</v>
      </c>
      <c r="E135" s="71"/>
      <c r="F135" s="71"/>
      <c r="G135" s="73">
        <f t="shared" ref="G135:G139" si="22">G136</f>
        <v>50</v>
      </c>
    </row>
    <row r="136" spans="1:8" ht="15">
      <c r="A136" s="70" t="s">
        <v>23</v>
      </c>
      <c r="B136" s="71" t="s">
        <v>55</v>
      </c>
      <c r="C136" s="72" t="s">
        <v>15</v>
      </c>
      <c r="D136" s="72" t="s">
        <v>9</v>
      </c>
      <c r="E136" s="71" t="s">
        <v>58</v>
      </c>
      <c r="F136" s="71"/>
      <c r="G136" s="73">
        <f t="shared" si="22"/>
        <v>50</v>
      </c>
    </row>
    <row r="137" spans="1:8" ht="15">
      <c r="A137" s="70" t="s">
        <v>99</v>
      </c>
      <c r="B137" s="71" t="s">
        <v>55</v>
      </c>
      <c r="C137" s="72" t="s">
        <v>15</v>
      </c>
      <c r="D137" s="72" t="s">
        <v>9</v>
      </c>
      <c r="E137" s="71" t="s">
        <v>100</v>
      </c>
      <c r="F137" s="71"/>
      <c r="G137" s="73">
        <f t="shared" si="22"/>
        <v>50</v>
      </c>
    </row>
    <row r="138" spans="1:8" ht="15">
      <c r="A138" s="70" t="s">
        <v>34</v>
      </c>
      <c r="B138" s="71" t="s">
        <v>55</v>
      </c>
      <c r="C138" s="72" t="s">
        <v>15</v>
      </c>
      <c r="D138" s="72" t="s">
        <v>9</v>
      </c>
      <c r="E138" s="71" t="s">
        <v>100</v>
      </c>
      <c r="F138" s="71" t="s">
        <v>33</v>
      </c>
      <c r="G138" s="73">
        <f t="shared" si="22"/>
        <v>50</v>
      </c>
    </row>
    <row r="139" spans="1:8" ht="30">
      <c r="A139" s="70" t="s">
        <v>101</v>
      </c>
      <c r="B139" s="71" t="s">
        <v>55</v>
      </c>
      <c r="C139" s="72" t="s">
        <v>15</v>
      </c>
      <c r="D139" s="72" t="s">
        <v>9</v>
      </c>
      <c r="E139" s="71" t="s">
        <v>100</v>
      </c>
      <c r="F139" s="71" t="s">
        <v>102</v>
      </c>
      <c r="G139" s="73">
        <f t="shared" si="22"/>
        <v>50</v>
      </c>
    </row>
    <row r="140" spans="1:8" ht="30">
      <c r="A140" s="74" t="s">
        <v>103</v>
      </c>
      <c r="B140" s="75" t="s">
        <v>55</v>
      </c>
      <c r="C140" s="76" t="s">
        <v>15</v>
      </c>
      <c r="D140" s="76" t="s">
        <v>9</v>
      </c>
      <c r="E140" s="75" t="s">
        <v>100</v>
      </c>
      <c r="F140" s="75" t="s">
        <v>104</v>
      </c>
      <c r="G140" s="77">
        <v>50</v>
      </c>
    </row>
  </sheetData>
  <autoFilter ref="A7:F140"/>
  <customSheetViews>
    <customSheetView guid="{C0DCEFD6-4378-4196-8A52-BBAE8937CBA3}" showPageBreaks="1" showGridLines="0" printArea="1" showAutoFilter="1" hiddenRows="1" hiddenColumns="1" view="pageBreakPreview" showRuler="0">
      <pane ySplit="7" topLeftCell="A8" activePane="bottomLeft" state="frozenSplit"/>
      <selection pane="bottomLeft" activeCell="B3" sqref="B3:I3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24"/>
    </customSheetView>
    <customSheetView guid="{9AE4E90B-95AD-4E92-80AE-724EF4B3642C}" scale="110" showPageBreaks="1" showGridLines="0" printArea="1" showAutoFilter="1" showRuler="0">
      <pane ySplit="7" topLeftCell="A50" activePane="bottomLeft" state="frozenSplit"/>
      <selection pane="bottomLeft" activeCell="G11" sqref="G1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2"/>
      <headerFooter alignWithMargins="0">
        <oddFooter>&amp;C&amp;P</oddFooter>
      </headerFooter>
      <autoFilter ref="A6:F125"/>
    </customSheetView>
    <customSheetView guid="{D2D64AF3-EF16-419B-92B9-C61E316636B4}" showPageBreaks="1" showGridLines="0" printArea="1" showAutoFilter="1" hiddenRows="1" view="pageBreakPreview" showRuler="0">
      <pane ySplit="7" topLeftCell="A8" activePane="bottomLeft" state="frozenSplit"/>
      <selection pane="bottomLeft" activeCell="G11" sqref="G11"/>
      <colBreaks count="1" manualBreakCount="1">
        <brk id="7" max="1048575" man="1"/>
      </colBreaks>
      <pageMargins left="0.9055118110236221" right="0" top="0.19685039370078741" bottom="0.19685039370078741" header="0" footer="0"/>
      <pageSetup paperSize="9" scale="88" orientation="portrait" r:id="rId3"/>
      <headerFooter alignWithMargins="0">
        <oddFooter>&amp;C&amp;P</oddFooter>
      </headerFooter>
      <autoFilter ref="A6:F125"/>
    </customSheetView>
  </customSheetViews>
  <mergeCells count="10">
    <mergeCell ref="E1:G1"/>
    <mergeCell ref="A6:G6"/>
    <mergeCell ref="A8:A9"/>
    <mergeCell ref="B8:B9"/>
    <mergeCell ref="C8:D8"/>
    <mergeCell ref="E8:E9"/>
    <mergeCell ref="F8:F9"/>
    <mergeCell ref="G8:G9"/>
    <mergeCell ref="B2:G2"/>
    <mergeCell ref="C3:G3"/>
  </mergeCells>
  <pageMargins left="0.9055118110236221" right="0.39370078740157483" top="0.39370078740157483" bottom="0.35433070866141736" header="0.35433070866141736" footer="0.19685039370078741"/>
  <pageSetup paperSize="9" scale="78" orientation="portrait" r:id="rId4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view="pageBreakPreview" zoomScaleSheetLayoutView="100" workbookViewId="0">
      <selection activeCell="I11" sqref="I11"/>
    </sheetView>
  </sheetViews>
  <sheetFormatPr defaultRowHeight="12.75"/>
  <cols>
    <col min="1" max="1" width="59.28515625" customWidth="1"/>
    <col min="2" max="2" width="11.140625" customWidth="1"/>
    <col min="3" max="3" width="9.42578125" customWidth="1"/>
    <col min="4" max="4" width="17.5703125" customWidth="1"/>
  </cols>
  <sheetData>
    <row r="1" spans="1:4" ht="15.75" customHeight="1">
      <c r="A1" s="2"/>
      <c r="B1" s="78"/>
      <c r="C1" s="78"/>
      <c r="D1" s="112" t="s">
        <v>133</v>
      </c>
    </row>
    <row r="2" spans="1:4" ht="15.75" customHeight="1">
      <c r="A2" s="133" t="s">
        <v>120</v>
      </c>
      <c r="B2" s="133"/>
      <c r="C2" s="133"/>
      <c r="D2" s="133"/>
    </row>
    <row r="3" spans="1:4" ht="15.75">
      <c r="A3" s="79"/>
      <c r="B3" s="133" t="s">
        <v>135</v>
      </c>
      <c r="C3" s="133"/>
      <c r="D3" s="133"/>
    </row>
    <row r="4" spans="1:4">
      <c r="A4" s="79"/>
      <c r="B4" s="80"/>
      <c r="C4" s="80"/>
      <c r="D4" s="80"/>
    </row>
    <row r="5" spans="1:4">
      <c r="A5" s="79"/>
      <c r="B5" s="81"/>
      <c r="C5" s="81"/>
      <c r="D5" s="81"/>
    </row>
    <row r="6" spans="1:4" ht="48" customHeight="1">
      <c r="A6" s="132" t="s">
        <v>131</v>
      </c>
      <c r="B6" s="132"/>
      <c r="C6" s="132"/>
      <c r="D6" s="132"/>
    </row>
    <row r="7" spans="1:4" ht="15">
      <c r="A7" s="82"/>
      <c r="B7" s="82"/>
      <c r="C7" s="82"/>
      <c r="D7" s="82"/>
    </row>
    <row r="8" spans="1:4" ht="15.75">
      <c r="A8" s="83"/>
      <c r="B8" s="84"/>
      <c r="C8" s="85"/>
      <c r="D8" s="121" t="s">
        <v>106</v>
      </c>
    </row>
    <row r="9" spans="1:4" ht="31.5">
      <c r="A9" s="86" t="s">
        <v>0</v>
      </c>
      <c r="B9" s="87" t="s">
        <v>107</v>
      </c>
      <c r="C9" s="86" t="s">
        <v>108</v>
      </c>
      <c r="D9" s="88" t="s">
        <v>109</v>
      </c>
    </row>
    <row r="10" spans="1:4" ht="15.75">
      <c r="A10" s="89"/>
      <c r="B10" s="90"/>
      <c r="C10" s="91"/>
      <c r="D10" s="92"/>
    </row>
    <row r="11" spans="1:4" ht="15.75">
      <c r="A11" s="93" t="s">
        <v>110</v>
      </c>
      <c r="B11" s="94"/>
      <c r="C11" s="94"/>
      <c r="D11" s="95">
        <f>D13+D19+D22+D25</f>
        <v>9836.0999999999985</v>
      </c>
    </row>
    <row r="12" spans="1:4" ht="15.75">
      <c r="A12" s="96"/>
      <c r="B12" s="90"/>
      <c r="C12" s="90"/>
      <c r="D12" s="97"/>
    </row>
    <row r="13" spans="1:4" ht="15.75">
      <c r="A13" s="98" t="s">
        <v>111</v>
      </c>
      <c r="B13" s="99">
        <v>1</v>
      </c>
      <c r="C13" s="99"/>
      <c r="D13" s="95">
        <f>SUM(D14:D17)</f>
        <v>7453.7</v>
      </c>
    </row>
    <row r="14" spans="1:4" ht="47.25">
      <c r="A14" s="100" t="s">
        <v>48</v>
      </c>
      <c r="B14" s="101">
        <v>1</v>
      </c>
      <c r="C14" s="101">
        <v>2</v>
      </c>
      <c r="D14" s="97">
        <f>'приложение 2'!G13</f>
        <v>967.8</v>
      </c>
    </row>
    <row r="15" spans="1:4" ht="63">
      <c r="A15" s="102" t="s">
        <v>112</v>
      </c>
      <c r="B15" s="101">
        <v>1</v>
      </c>
      <c r="C15" s="101">
        <v>4</v>
      </c>
      <c r="D15" s="103">
        <f>'приложение 2'!G20</f>
        <v>6327.2999999999993</v>
      </c>
    </row>
    <row r="16" spans="1:4" ht="47.25">
      <c r="A16" s="102" t="s">
        <v>113</v>
      </c>
      <c r="B16" s="101">
        <v>1</v>
      </c>
      <c r="C16" s="101">
        <v>6</v>
      </c>
      <c r="D16" s="97">
        <f>'приложение 2'!G62</f>
        <v>6.5</v>
      </c>
    </row>
    <row r="17" spans="1:4" ht="15.75">
      <c r="A17" s="102" t="s">
        <v>18</v>
      </c>
      <c r="B17" s="101">
        <v>1</v>
      </c>
      <c r="C17" s="101">
        <v>13</v>
      </c>
      <c r="D17" s="97">
        <f>'приложение 2'!G67</f>
        <v>152.1</v>
      </c>
    </row>
    <row r="18" spans="1:4" ht="15.75">
      <c r="A18" s="100"/>
      <c r="B18" s="101"/>
      <c r="C18" s="101"/>
      <c r="D18" s="97"/>
    </row>
    <row r="19" spans="1:4" ht="31.5">
      <c r="A19" s="104" t="s">
        <v>114</v>
      </c>
      <c r="B19" s="99">
        <v>3</v>
      </c>
      <c r="C19" s="99"/>
      <c r="D19" s="95">
        <f>SUM(D20:D20)</f>
        <v>230.7</v>
      </c>
    </row>
    <row r="20" spans="1:4" ht="47.25">
      <c r="A20" s="105" t="s">
        <v>92</v>
      </c>
      <c r="B20" s="101">
        <v>3</v>
      </c>
      <c r="C20" s="101">
        <v>10</v>
      </c>
      <c r="D20" s="97">
        <f>'приложение 2'!G80</f>
        <v>230.7</v>
      </c>
    </row>
    <row r="21" spans="1:4" ht="15.75">
      <c r="A21" s="105"/>
      <c r="B21" s="101"/>
      <c r="C21" s="101"/>
      <c r="D21" s="97"/>
    </row>
    <row r="22" spans="1:4" ht="15.75">
      <c r="A22" s="107" t="s">
        <v>115</v>
      </c>
      <c r="B22" s="99">
        <v>5</v>
      </c>
      <c r="C22" s="99"/>
      <c r="D22" s="95">
        <f>SUM(D23:D23)</f>
        <v>2003.6999999999998</v>
      </c>
    </row>
    <row r="23" spans="1:4" ht="15.75">
      <c r="A23" s="106" t="s">
        <v>14</v>
      </c>
      <c r="B23" s="101">
        <v>5</v>
      </c>
      <c r="C23" s="101">
        <v>3</v>
      </c>
      <c r="D23" s="97">
        <f>'приложение 2'!G91</f>
        <v>2003.6999999999998</v>
      </c>
    </row>
    <row r="24" spans="1:4" ht="15.75">
      <c r="A24" s="106"/>
      <c r="B24" s="101"/>
      <c r="C24" s="101"/>
      <c r="D24" s="97"/>
    </row>
    <row r="25" spans="1:4" ht="15.75">
      <c r="A25" s="107" t="s">
        <v>116</v>
      </c>
      <c r="B25" s="99">
        <v>10</v>
      </c>
      <c r="C25" s="101"/>
      <c r="D25" s="95">
        <f>D26+D27</f>
        <v>148</v>
      </c>
    </row>
    <row r="26" spans="1:4" ht="15.75">
      <c r="A26" s="106" t="s">
        <v>17</v>
      </c>
      <c r="B26" s="101">
        <v>10</v>
      </c>
      <c r="C26" s="101">
        <v>1</v>
      </c>
      <c r="D26" s="97">
        <f>'приложение 2'!G125</f>
        <v>98</v>
      </c>
    </row>
    <row r="27" spans="1:4" ht="15.75">
      <c r="A27" s="106" t="s">
        <v>98</v>
      </c>
      <c r="B27" s="101">
        <v>10</v>
      </c>
      <c r="C27" s="101">
        <v>3</v>
      </c>
      <c r="D27" s="97">
        <f>'приложение 2'!G135</f>
        <v>50</v>
      </c>
    </row>
  </sheetData>
  <mergeCells count="3">
    <mergeCell ref="A6:D6"/>
    <mergeCell ref="B3:D3"/>
    <mergeCell ref="A2:D2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PC01</cp:lastModifiedBy>
  <cp:lastPrinted>2025-07-09T08:29:51Z</cp:lastPrinted>
  <dcterms:created xsi:type="dcterms:W3CDTF">2003-12-05T21:14:57Z</dcterms:created>
  <dcterms:modified xsi:type="dcterms:W3CDTF">2025-07-09T08:31:20Z</dcterms:modified>
</cp:coreProperties>
</file>